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有教無界\109成果表件\109年成果格式_國際史懷哲1100330\"/>
    </mc:Choice>
  </mc:AlternateContent>
  <bookViews>
    <workbookView xWindow="240" yWindow="80" windowWidth="20730" windowHeight="10310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工作表1!$A$1:$F$35</definedName>
    <definedName name="_xlnm.Print_Titles" localSheetId="0">工作表1!$1:$5</definedName>
  </definedNames>
  <calcPr calcId="162913"/>
</workbook>
</file>

<file path=xl/calcChain.xml><?xml version="1.0" encoding="utf-8"?>
<calcChain xmlns="http://schemas.openxmlformats.org/spreadsheetml/2006/main">
  <c r="K35" i="1" l="1"/>
  <c r="J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D35" i="1"/>
  <c r="C35" i="1"/>
  <c r="E35" i="1" l="1"/>
  <c r="L35" i="1"/>
  <c r="E7" i="1"/>
  <c r="E6" i="1"/>
</calcChain>
</file>

<file path=xl/sharedStrings.xml><?xml version="1.0" encoding="utf-8"?>
<sst xmlns="http://schemas.openxmlformats.org/spreadsheetml/2006/main" count="28" uniqueCount="22">
  <si>
    <t>計畫名稱：</t>
    <phoneticPr fontId="2" type="noConversion"/>
  </si>
  <si>
    <t>經費項目</t>
    <phoneticPr fontId="2" type="noConversion"/>
  </si>
  <si>
    <t>執行率</t>
    <phoneticPr fontId="2" type="noConversion"/>
  </si>
  <si>
    <t>計畫經費總計</t>
    <phoneticPr fontId="2" type="noConversion"/>
  </si>
  <si>
    <t>核定金額(A)</t>
    <phoneticPr fontId="2" type="noConversion"/>
  </si>
  <si>
    <t>業務費</t>
    <phoneticPr fontId="2" type="noConversion"/>
  </si>
  <si>
    <t>雜支</t>
    <phoneticPr fontId="2" type="noConversion"/>
  </si>
  <si>
    <t>說明</t>
    <phoneticPr fontId="2" type="noConversion"/>
  </si>
  <si>
    <r>
      <t>申請單位：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大學</t>
    </r>
    <phoneticPr fontId="2" type="noConversion"/>
  </si>
  <si>
    <r>
      <t>計畫經費總額：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元(向教育部申請補助金額：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元，自籌款：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元)</t>
    </r>
    <phoneticPr fontId="2" type="noConversion"/>
  </si>
  <si>
    <t>執行率
(C=B/A)</t>
    <phoneticPr fontId="2" type="noConversion"/>
  </si>
  <si>
    <t>申請單位：○○大學</t>
    <phoneticPr fontId="2" type="noConversion"/>
  </si>
  <si>
    <t>計畫經費總額：○○元(向教育部申請補助金額：○○元，自籌款：○○元)</t>
    <phoneticPr fontId="2" type="noConversion"/>
  </si>
  <si>
    <t>交通費</t>
    <phoneticPr fontId="2" type="noConversion"/>
  </si>
  <si>
    <t>指導費</t>
    <phoneticPr fontId="2" type="noConversion"/>
  </si>
  <si>
    <t>○○至○○經濟艙來回機票○元*90%=○○，共計○人</t>
    <phoneticPr fontId="2" type="noConversion"/>
  </si>
  <si>
    <t>1、
2、</t>
    <phoneticPr fontId="2" type="noConversion"/>
  </si>
  <si>
    <t>雜支</t>
    <phoneticPr fontId="2" type="noConversion"/>
  </si>
  <si>
    <t>計畫經費總計</t>
    <phoneticPr fontId="2" type="noConversion"/>
  </si>
  <si>
    <t>實支總額(B)</t>
    <phoneticPr fontId="2" type="noConversion"/>
  </si>
  <si>
    <r>
      <t>計畫名稱：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計畫</t>
    </r>
    <phoneticPr fontId="2" type="noConversion"/>
  </si>
  <si>
    <t>計畫期程：109年12月1日至111年2月28日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</si>
</sst>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;[Red]\-&quot;$&quot;#,##0"/>
    <numFmt numFmtId="43" formatCode="_-* #,##0.00_-;\-* #,##0.00_-;_-* &quot;-&quot;??_-;_-@_-"/>
    <numFmt numFmtId="176" formatCode="_-* #,##0_-;\-* #,##0_-;_-* &quot;-&quot;??_-;_-@_-"/>
  </numFmts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0" tint="-0.499984740745262"/>
      <name val="標楷體"/>
      <family val="4"/>
      <charset val="136"/>
    </font>
    <font>
      <b/>
      <sz val="14"/>
      <color theme="0" tint="-0.499984740745262"/>
      <name val="標楷體"/>
      <family val="4"/>
      <charset val="136"/>
    </font>
    <font>
      <sz val="12"/>
      <color theme="0" tint="-0.3499862666707357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176" fontId="3" fillId="0" borderId="1" xfId="1" applyNumberFormat="1" applyFont="1" applyBorder="1" applyAlignment="1" applyProtection="1">
      <alignment vertical="center" shrinkToFit="1"/>
      <protection locked="0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10" fontId="3" fillId="0" borderId="1" xfId="2" applyNumberFormat="1" applyFont="1" applyBorder="1" applyAlignment="1" applyProtection="1">
      <alignment vertical="center" shrinkToFit="1"/>
      <protection hidden="1"/>
    </xf>
    <xf numFmtId="10" fontId="4" fillId="2" borderId="1" xfId="2" applyNumberFormat="1" applyFont="1" applyFill="1" applyBorder="1" applyAlignment="1" applyProtection="1">
      <alignment vertical="center" shrinkToFit="1"/>
      <protection hidden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76" fontId="7" fillId="0" borderId="1" xfId="1" applyNumberFormat="1" applyFont="1" applyBorder="1" applyAlignment="1" applyProtection="1">
      <alignment vertical="center" shrinkToFit="1"/>
      <protection locked="0"/>
    </xf>
    <xf numFmtId="10" fontId="7" fillId="0" borderId="1" xfId="2" applyNumberFormat="1" applyFont="1" applyBorder="1" applyAlignment="1" applyProtection="1">
      <alignment vertical="center" shrinkToFit="1"/>
      <protection hidden="1"/>
    </xf>
    <xf numFmtId="0" fontId="7" fillId="0" borderId="1" xfId="0" applyFont="1" applyBorder="1" applyAlignment="1" applyProtection="1">
      <alignment horizontal="left" vertical="center" wrapText="1" readingOrder="1"/>
      <protection locked="0"/>
    </xf>
    <xf numFmtId="0" fontId="7" fillId="0" borderId="1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textRotation="255"/>
      <protection locked="0"/>
    </xf>
    <xf numFmtId="176" fontId="8" fillId="2" borderId="1" xfId="1" applyNumberFormat="1" applyFont="1" applyFill="1" applyBorder="1" applyAlignment="1" applyProtection="1">
      <alignment vertical="center" shrinkToFit="1"/>
      <protection locked="0"/>
    </xf>
    <xf numFmtId="10" fontId="8" fillId="2" borderId="1" xfId="2" applyNumberFormat="1" applyFont="1" applyFill="1" applyBorder="1" applyAlignment="1" applyProtection="1">
      <alignment vertical="center" shrinkToFit="1"/>
      <protection hidden="1"/>
    </xf>
    <xf numFmtId="0" fontId="8" fillId="2" borderId="1" xfId="0" applyFont="1" applyFill="1" applyBorder="1" applyProtection="1">
      <alignment vertical="center"/>
      <protection locked="0"/>
    </xf>
    <xf numFmtId="176" fontId="4" fillId="2" borderId="1" xfId="1" applyNumberFormat="1" applyFont="1" applyFill="1" applyBorder="1" applyAlignment="1" applyProtection="1">
      <alignment vertical="center" shrinkToFit="1"/>
      <protection hidden="1"/>
    </xf>
    <xf numFmtId="6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textRotation="255"/>
      <protection locked="0"/>
    </xf>
    <xf numFmtId="0" fontId="3" fillId="0" borderId="3" xfId="0" applyFont="1" applyBorder="1" applyAlignment="1" applyProtection="1">
      <alignment horizontal="center" vertical="center" textRotation="255"/>
      <protection locked="0"/>
    </xf>
    <xf numFmtId="0" fontId="3" fillId="0" borderId="4" xfId="0" applyFont="1" applyBorder="1" applyAlignment="1" applyProtection="1">
      <alignment horizontal="center" vertical="center" textRotation="255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6" fontId="7" fillId="0" borderId="1" xfId="0" applyNumberFormat="1" applyFont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textRotation="255"/>
      <protection locked="0"/>
    </xf>
    <xf numFmtId="0" fontId="7" fillId="0" borderId="3" xfId="0" applyFont="1" applyBorder="1" applyAlignment="1" applyProtection="1">
      <alignment horizontal="center" vertical="center" textRotation="255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79374</xdr:colOff>
      <xdr:row>6</xdr:row>
      <xdr:rowOff>164734</xdr:rowOff>
    </xdr:from>
    <xdr:to>
      <xdr:col>17</xdr:col>
      <xdr:colOff>22679</xdr:colOff>
      <xdr:row>10</xdr:row>
      <xdr:rowOff>170088</xdr:rowOff>
    </xdr:to>
    <xdr:sp macro="" textlink="">
      <xdr:nvSpPr>
        <xdr:cNvPr id="3" name="圓角矩形圖說文字 2"/>
        <xdr:cNvSpPr/>
      </xdr:nvSpPr>
      <xdr:spPr>
        <a:xfrm>
          <a:off x="15024553" y="2432591"/>
          <a:ext cx="3084287" cy="1037229"/>
        </a:xfrm>
        <a:prstGeom prst="wedgeRoundRectCallout">
          <a:avLst>
            <a:gd name="adj1" fmla="val -165863"/>
            <a:gd name="adj2" fmla="val -813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600" b="1">
              <a:solidFill>
                <a:srgbClr val="FFFF00"/>
              </a:solidFill>
            </a:rPr>
            <a:t>核定金額、實支總額</a:t>
          </a:r>
          <a:endParaRPr lang="en-US" altLang="zh-TW" sz="1600" b="1">
            <a:solidFill>
              <a:srgbClr val="FFFF00"/>
            </a:solidFill>
          </a:endParaRPr>
        </a:p>
        <a:p>
          <a:pPr algn="l"/>
          <a:r>
            <a:rPr lang="zh-TW" altLang="en-US" sz="1600" b="1">
              <a:solidFill>
                <a:srgbClr val="FFFF00"/>
              </a:solidFill>
            </a:rPr>
            <a:t>皆為補助款</a:t>
          </a:r>
          <a:r>
            <a:rPr lang="en-US" altLang="zh-TW" sz="1600" b="1">
              <a:solidFill>
                <a:srgbClr val="FFFF00"/>
              </a:solidFill>
            </a:rPr>
            <a:t>+</a:t>
          </a:r>
          <a:r>
            <a:rPr lang="zh-TW" altLang="en-US" sz="1600" b="1">
              <a:solidFill>
                <a:srgbClr val="FFFF00"/>
              </a:solidFill>
            </a:rPr>
            <a:t>配合款之金額</a:t>
          </a:r>
        </a:p>
      </xdr:txBody>
    </xdr:sp>
    <xdr:clientData/>
  </xdr:twoCellAnchor>
  <xdr:twoCellAnchor>
    <xdr:from>
      <xdr:col>12</xdr:col>
      <xdr:colOff>75111</xdr:colOff>
      <xdr:row>0</xdr:row>
      <xdr:rowOff>84365</xdr:rowOff>
    </xdr:from>
    <xdr:to>
      <xdr:col>12</xdr:col>
      <xdr:colOff>1777999</xdr:colOff>
      <xdr:row>3</xdr:row>
      <xdr:rowOff>127365</xdr:rowOff>
    </xdr:to>
    <xdr:sp macro="" textlink="">
      <xdr:nvSpPr>
        <xdr:cNvPr id="4" name="圓角矩形圖說文字 3"/>
        <xdr:cNvSpPr/>
      </xdr:nvSpPr>
      <xdr:spPr>
        <a:xfrm>
          <a:off x="12468950" y="696686"/>
          <a:ext cx="1702888" cy="655322"/>
        </a:xfrm>
        <a:prstGeom prst="wedgeRoundRectCallout">
          <a:avLst>
            <a:gd name="adj1" fmla="val -57890"/>
            <a:gd name="adj2" fmla="val 766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/>
            <a:t>執行率已設好公式，會四捨五入自動計算到小數點</a:t>
          </a:r>
          <a:r>
            <a:rPr lang="en-US" altLang="zh-TW" sz="1200"/>
            <a:t>2</a:t>
          </a:r>
          <a:r>
            <a:rPr lang="zh-TW" altLang="en-US" sz="1200"/>
            <a:t>位</a:t>
          </a:r>
        </a:p>
      </xdr:txBody>
    </xdr:sp>
    <xdr:clientData/>
  </xdr:twoCellAnchor>
  <xdr:twoCellAnchor>
    <xdr:from>
      <xdr:col>9</xdr:col>
      <xdr:colOff>272142</xdr:colOff>
      <xdr:row>0</xdr:row>
      <xdr:rowOff>0</xdr:rowOff>
    </xdr:from>
    <xdr:to>
      <xdr:col>10</xdr:col>
      <xdr:colOff>895804</xdr:colOff>
      <xdr:row>3</xdr:row>
      <xdr:rowOff>56696</xdr:rowOff>
    </xdr:to>
    <xdr:sp macro="" textlink="">
      <xdr:nvSpPr>
        <xdr:cNvPr id="5" name="圓角矩形圖說文字 4"/>
        <xdr:cNvSpPr/>
      </xdr:nvSpPr>
      <xdr:spPr>
        <a:xfrm>
          <a:off x="9490981" y="532946"/>
          <a:ext cx="1734912" cy="748393"/>
        </a:xfrm>
        <a:prstGeom prst="wedgeRoundRectCallout">
          <a:avLst>
            <a:gd name="adj1" fmla="val -33106"/>
            <a:gd name="adj2" fmla="val 929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 b="1">
              <a:solidFill>
                <a:srgbClr val="FFFF00"/>
              </a:solidFill>
            </a:rPr>
            <a:t>報部核定金額</a:t>
          </a:r>
          <a:r>
            <a:rPr lang="zh-TW" altLang="en-US" sz="1200"/>
            <a:t>，非校內流用調整後金額</a:t>
          </a:r>
        </a:p>
      </xdr:txBody>
    </xdr:sp>
    <xdr:clientData/>
  </xdr:twoCellAnchor>
  <xdr:twoCellAnchor>
    <xdr:from>
      <xdr:col>8</xdr:col>
      <xdr:colOff>1462768</xdr:colOff>
      <xdr:row>4</xdr:row>
      <xdr:rowOff>0</xdr:rowOff>
    </xdr:from>
    <xdr:to>
      <xdr:col>11</xdr:col>
      <xdr:colOff>45357</xdr:colOff>
      <xdr:row>35</xdr:row>
      <xdr:rowOff>34018</xdr:rowOff>
    </xdr:to>
    <xdr:sp macro="" textlink="">
      <xdr:nvSpPr>
        <xdr:cNvPr id="6" name="流程圖: 替代處理程序 5"/>
        <xdr:cNvSpPr/>
      </xdr:nvSpPr>
      <xdr:spPr>
        <a:xfrm>
          <a:off x="9207500" y="1428750"/>
          <a:ext cx="2279196" cy="7234464"/>
        </a:xfrm>
        <a:prstGeom prst="flowChartAlternateProcess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="84" zoomScaleNormal="84" workbookViewId="0">
      <selection activeCell="H3" sqref="H3:M3"/>
    </sheetView>
  </sheetViews>
  <sheetFormatPr defaultColWidth="8.90625" defaultRowHeight="17" x14ac:dyDescent="0.4"/>
  <cols>
    <col min="1" max="1" width="4" style="1" customWidth="1"/>
    <col min="2" max="2" width="13" style="1" customWidth="1"/>
    <col min="3" max="4" width="13.90625" style="1" customWidth="1"/>
    <col min="5" max="5" width="10.7265625" style="1" customWidth="1"/>
    <col min="6" max="6" width="31.90625" style="1" customWidth="1"/>
    <col min="7" max="7" width="8.90625" style="1"/>
    <col min="8" max="8" width="5.453125" style="1" customWidth="1"/>
    <col min="9" max="9" width="19.36328125" style="1" customWidth="1"/>
    <col min="10" max="11" width="14.6328125" style="1" customWidth="1"/>
    <col min="12" max="12" width="12.453125" style="1" customWidth="1"/>
    <col min="13" max="13" width="33.453125" style="1" customWidth="1"/>
    <col min="14" max="14" width="14.453125" style="1" customWidth="1"/>
    <col min="15" max="16384" width="8.90625" style="1"/>
  </cols>
  <sheetData>
    <row r="1" spans="1:13" x14ac:dyDescent="0.4">
      <c r="A1" s="37" t="s">
        <v>8</v>
      </c>
      <c r="B1" s="37"/>
      <c r="C1" s="37"/>
      <c r="D1" s="37"/>
      <c r="E1" s="37"/>
      <c r="F1" s="37"/>
      <c r="H1" s="30" t="s">
        <v>11</v>
      </c>
      <c r="I1" s="30"/>
      <c r="J1" s="30"/>
      <c r="K1" s="30"/>
      <c r="L1" s="30"/>
      <c r="M1" s="30"/>
    </row>
    <row r="2" spans="1:13" x14ac:dyDescent="0.4">
      <c r="A2" s="37" t="s">
        <v>20</v>
      </c>
      <c r="B2" s="37"/>
      <c r="C2" s="37"/>
      <c r="D2" s="37"/>
      <c r="E2" s="37"/>
      <c r="F2" s="37"/>
      <c r="H2" s="30" t="s">
        <v>0</v>
      </c>
      <c r="I2" s="30"/>
      <c r="J2" s="30"/>
      <c r="K2" s="30"/>
      <c r="L2" s="30"/>
      <c r="M2" s="30"/>
    </row>
    <row r="3" spans="1:13" x14ac:dyDescent="0.4">
      <c r="A3" s="37" t="s">
        <v>21</v>
      </c>
      <c r="B3" s="37"/>
      <c r="C3" s="37"/>
      <c r="D3" s="37"/>
      <c r="E3" s="37"/>
      <c r="F3" s="37"/>
      <c r="H3" s="31" t="s">
        <v>21</v>
      </c>
      <c r="I3" s="31"/>
      <c r="J3" s="31"/>
      <c r="K3" s="31"/>
      <c r="L3" s="31"/>
      <c r="M3" s="31"/>
    </row>
    <row r="4" spans="1:13" x14ac:dyDescent="0.4">
      <c r="A4" s="24" t="s">
        <v>9</v>
      </c>
      <c r="B4" s="24"/>
      <c r="C4" s="24"/>
      <c r="D4" s="24"/>
      <c r="E4" s="24"/>
      <c r="F4" s="24"/>
      <c r="H4" s="32" t="s">
        <v>12</v>
      </c>
      <c r="I4" s="32"/>
      <c r="J4" s="32"/>
      <c r="K4" s="32"/>
      <c r="L4" s="32"/>
      <c r="M4" s="32"/>
    </row>
    <row r="5" spans="1:13" ht="34" x14ac:dyDescent="0.4">
      <c r="A5" s="36" t="s">
        <v>1</v>
      </c>
      <c r="B5" s="36"/>
      <c r="C5" s="2" t="s">
        <v>4</v>
      </c>
      <c r="D5" s="2" t="s">
        <v>19</v>
      </c>
      <c r="E5" s="3" t="s">
        <v>10</v>
      </c>
      <c r="F5" s="3" t="s">
        <v>7</v>
      </c>
      <c r="H5" s="33" t="s">
        <v>1</v>
      </c>
      <c r="I5" s="33"/>
      <c r="J5" s="12" t="s">
        <v>4</v>
      </c>
      <c r="K5" s="12" t="s">
        <v>19</v>
      </c>
      <c r="L5" s="12" t="s">
        <v>2</v>
      </c>
      <c r="M5" s="13" t="s">
        <v>7</v>
      </c>
    </row>
    <row r="6" spans="1:13" ht="33" customHeight="1" x14ac:dyDescent="0.4">
      <c r="A6" s="25" t="s">
        <v>5</v>
      </c>
      <c r="B6" s="4"/>
      <c r="C6" s="5"/>
      <c r="D6" s="5"/>
      <c r="E6" s="10" t="str">
        <f>IF(C6="","",ROUND(D6/C6,4))</f>
        <v/>
      </c>
      <c r="F6" s="6"/>
      <c r="H6" s="34" t="s">
        <v>5</v>
      </c>
      <c r="I6" s="14" t="s">
        <v>13</v>
      </c>
      <c r="J6" s="15">
        <v>100000</v>
      </c>
      <c r="K6" s="15">
        <v>98000</v>
      </c>
      <c r="L6" s="16">
        <f>IF(J6="","",ROUND(K6/J6,4))</f>
        <v>0.98</v>
      </c>
      <c r="M6" s="17" t="s">
        <v>15</v>
      </c>
    </row>
    <row r="7" spans="1:13" ht="34" x14ac:dyDescent="0.4">
      <c r="A7" s="26"/>
      <c r="B7" s="7"/>
      <c r="C7" s="5"/>
      <c r="D7" s="5"/>
      <c r="E7" s="10" t="str">
        <f t="shared" ref="E7:E34" si="0">IF(C7="","",ROUND(D7/C7,4))</f>
        <v/>
      </c>
      <c r="F7" s="6"/>
      <c r="H7" s="35"/>
      <c r="I7" s="18" t="s">
        <v>14</v>
      </c>
      <c r="J7" s="15">
        <v>16800</v>
      </c>
      <c r="K7" s="15">
        <v>10000</v>
      </c>
      <c r="L7" s="16">
        <f t="shared" ref="L7:L35" si="1">IF(J7="","",ROUND(K7/J7,4))</f>
        <v>0.59519999999999995</v>
      </c>
      <c r="M7" s="17" t="s">
        <v>16</v>
      </c>
    </row>
    <row r="8" spans="1:13" x14ac:dyDescent="0.4">
      <c r="A8" s="26"/>
      <c r="B8" s="7"/>
      <c r="C8" s="5"/>
      <c r="D8" s="5"/>
      <c r="E8" s="10" t="str">
        <f t="shared" si="0"/>
        <v/>
      </c>
      <c r="F8" s="6"/>
      <c r="H8" s="35"/>
      <c r="I8" s="18"/>
      <c r="J8" s="15"/>
      <c r="K8" s="15"/>
      <c r="L8" s="16" t="str">
        <f t="shared" si="1"/>
        <v/>
      </c>
      <c r="M8" s="17"/>
    </row>
    <row r="9" spans="1:13" x14ac:dyDescent="0.4">
      <c r="A9" s="26"/>
      <c r="B9" s="7"/>
      <c r="C9" s="5"/>
      <c r="D9" s="5"/>
      <c r="E9" s="10" t="str">
        <f t="shared" si="0"/>
        <v/>
      </c>
      <c r="F9" s="6"/>
      <c r="H9" s="35"/>
      <c r="I9" s="18"/>
      <c r="J9" s="15"/>
      <c r="K9" s="15"/>
      <c r="L9" s="16" t="str">
        <f t="shared" si="1"/>
        <v/>
      </c>
      <c r="M9" s="17"/>
    </row>
    <row r="10" spans="1:13" x14ac:dyDescent="0.4">
      <c r="A10" s="26"/>
      <c r="B10" s="7"/>
      <c r="C10" s="5"/>
      <c r="D10" s="5"/>
      <c r="E10" s="10" t="str">
        <f t="shared" si="0"/>
        <v/>
      </c>
      <c r="F10" s="6"/>
      <c r="H10" s="35"/>
      <c r="I10" s="18"/>
      <c r="J10" s="15"/>
      <c r="K10" s="15"/>
      <c r="L10" s="16" t="str">
        <f t="shared" si="1"/>
        <v/>
      </c>
      <c r="M10" s="17"/>
    </row>
    <row r="11" spans="1:13" x14ac:dyDescent="0.4">
      <c r="A11" s="26"/>
      <c r="B11" s="7"/>
      <c r="C11" s="5"/>
      <c r="D11" s="5"/>
      <c r="E11" s="10" t="str">
        <f t="shared" si="0"/>
        <v/>
      </c>
      <c r="F11" s="6"/>
      <c r="H11" s="35"/>
      <c r="I11" s="18"/>
      <c r="J11" s="15"/>
      <c r="K11" s="15"/>
      <c r="L11" s="16" t="str">
        <f t="shared" si="1"/>
        <v/>
      </c>
      <c r="M11" s="17"/>
    </row>
    <row r="12" spans="1:13" x14ac:dyDescent="0.4">
      <c r="A12" s="26"/>
      <c r="B12" s="7"/>
      <c r="C12" s="5"/>
      <c r="D12" s="5"/>
      <c r="E12" s="10" t="str">
        <f t="shared" si="0"/>
        <v/>
      </c>
      <c r="F12" s="6"/>
      <c r="H12" s="35"/>
      <c r="I12" s="18"/>
      <c r="J12" s="15"/>
      <c r="K12" s="15"/>
      <c r="L12" s="16" t="str">
        <f t="shared" si="1"/>
        <v/>
      </c>
      <c r="M12" s="17"/>
    </row>
    <row r="13" spans="1:13" x14ac:dyDescent="0.4">
      <c r="A13" s="26"/>
      <c r="B13" s="7"/>
      <c r="C13" s="5"/>
      <c r="D13" s="5"/>
      <c r="E13" s="10" t="str">
        <f t="shared" si="0"/>
        <v/>
      </c>
      <c r="F13" s="6"/>
      <c r="H13" s="35"/>
      <c r="I13" s="18"/>
      <c r="J13" s="15"/>
      <c r="K13" s="15"/>
      <c r="L13" s="16" t="str">
        <f t="shared" si="1"/>
        <v/>
      </c>
      <c r="M13" s="17"/>
    </row>
    <row r="14" spans="1:13" x14ac:dyDescent="0.4">
      <c r="A14" s="26"/>
      <c r="B14" s="7"/>
      <c r="C14" s="5"/>
      <c r="D14" s="5"/>
      <c r="E14" s="10" t="str">
        <f t="shared" si="0"/>
        <v/>
      </c>
      <c r="F14" s="6"/>
      <c r="H14" s="35"/>
      <c r="I14" s="18"/>
      <c r="J14" s="15"/>
      <c r="K14" s="15"/>
      <c r="L14" s="16" t="str">
        <f t="shared" si="1"/>
        <v/>
      </c>
      <c r="M14" s="17"/>
    </row>
    <row r="15" spans="1:13" x14ac:dyDescent="0.4">
      <c r="A15" s="26"/>
      <c r="B15" s="7"/>
      <c r="C15" s="5"/>
      <c r="D15" s="5"/>
      <c r="E15" s="10" t="str">
        <f t="shared" si="0"/>
        <v/>
      </c>
      <c r="F15" s="6"/>
      <c r="H15" s="35"/>
      <c r="I15" s="18"/>
      <c r="J15" s="15"/>
      <c r="K15" s="15"/>
      <c r="L15" s="16" t="str">
        <f t="shared" si="1"/>
        <v/>
      </c>
      <c r="M15" s="17"/>
    </row>
    <row r="16" spans="1:13" x14ac:dyDescent="0.4">
      <c r="A16" s="26"/>
      <c r="B16" s="7"/>
      <c r="C16" s="5"/>
      <c r="D16" s="5"/>
      <c r="E16" s="10" t="str">
        <f t="shared" si="0"/>
        <v/>
      </c>
      <c r="F16" s="6"/>
      <c r="H16" s="35"/>
      <c r="I16" s="18"/>
      <c r="J16" s="15"/>
      <c r="K16" s="15"/>
      <c r="L16" s="16" t="str">
        <f t="shared" si="1"/>
        <v/>
      </c>
      <c r="M16" s="17"/>
    </row>
    <row r="17" spans="1:13" x14ac:dyDescent="0.4">
      <c r="A17" s="26"/>
      <c r="B17" s="7"/>
      <c r="C17" s="5"/>
      <c r="D17" s="5"/>
      <c r="E17" s="10" t="str">
        <f t="shared" si="0"/>
        <v/>
      </c>
      <c r="F17" s="6"/>
      <c r="H17" s="35"/>
      <c r="I17" s="18"/>
      <c r="J17" s="15"/>
      <c r="K17" s="15"/>
      <c r="L17" s="16" t="str">
        <f t="shared" si="1"/>
        <v/>
      </c>
      <c r="M17" s="17"/>
    </row>
    <row r="18" spans="1:13" x14ac:dyDescent="0.4">
      <c r="A18" s="26"/>
      <c r="B18" s="7"/>
      <c r="C18" s="5"/>
      <c r="D18" s="5"/>
      <c r="E18" s="10" t="str">
        <f t="shared" si="0"/>
        <v/>
      </c>
      <c r="F18" s="6"/>
      <c r="H18" s="35"/>
      <c r="I18" s="18"/>
      <c r="J18" s="15"/>
      <c r="K18" s="15"/>
      <c r="L18" s="16" t="str">
        <f t="shared" si="1"/>
        <v/>
      </c>
      <c r="M18" s="17"/>
    </row>
    <row r="19" spans="1:13" x14ac:dyDescent="0.4">
      <c r="A19" s="26"/>
      <c r="B19" s="7"/>
      <c r="C19" s="5"/>
      <c r="D19" s="5"/>
      <c r="E19" s="10" t="str">
        <f t="shared" si="0"/>
        <v/>
      </c>
      <c r="F19" s="6"/>
      <c r="H19" s="35"/>
      <c r="I19" s="18"/>
      <c r="J19" s="15"/>
      <c r="K19" s="15"/>
      <c r="L19" s="16" t="str">
        <f t="shared" si="1"/>
        <v/>
      </c>
      <c r="M19" s="17"/>
    </row>
    <row r="20" spans="1:13" x14ac:dyDescent="0.4">
      <c r="A20" s="26"/>
      <c r="B20" s="7"/>
      <c r="C20" s="5"/>
      <c r="D20" s="5"/>
      <c r="E20" s="10" t="str">
        <f t="shared" si="0"/>
        <v/>
      </c>
      <c r="F20" s="6"/>
      <c r="H20" s="35"/>
      <c r="I20" s="18"/>
      <c r="J20" s="15"/>
      <c r="K20" s="15"/>
      <c r="L20" s="16" t="str">
        <f t="shared" si="1"/>
        <v/>
      </c>
      <c r="M20" s="17"/>
    </row>
    <row r="21" spans="1:13" x14ac:dyDescent="0.4">
      <c r="A21" s="26"/>
      <c r="B21" s="7"/>
      <c r="C21" s="5"/>
      <c r="D21" s="5"/>
      <c r="E21" s="10" t="str">
        <f t="shared" si="0"/>
        <v/>
      </c>
      <c r="F21" s="6"/>
      <c r="H21" s="35"/>
      <c r="I21" s="18"/>
      <c r="J21" s="15"/>
      <c r="K21" s="15"/>
      <c r="L21" s="16" t="str">
        <f t="shared" si="1"/>
        <v/>
      </c>
      <c r="M21" s="17"/>
    </row>
    <row r="22" spans="1:13" x14ac:dyDescent="0.4">
      <c r="A22" s="26"/>
      <c r="B22" s="7"/>
      <c r="C22" s="5"/>
      <c r="D22" s="5"/>
      <c r="E22" s="10" t="str">
        <f t="shared" si="0"/>
        <v/>
      </c>
      <c r="F22" s="6"/>
      <c r="H22" s="35"/>
      <c r="I22" s="18"/>
      <c r="J22" s="15"/>
      <c r="K22" s="15"/>
      <c r="L22" s="16" t="str">
        <f t="shared" si="1"/>
        <v/>
      </c>
      <c r="M22" s="17"/>
    </row>
    <row r="23" spans="1:13" x14ac:dyDescent="0.4">
      <c r="A23" s="26"/>
      <c r="B23" s="7"/>
      <c r="C23" s="5"/>
      <c r="D23" s="5"/>
      <c r="E23" s="10" t="str">
        <f t="shared" si="0"/>
        <v/>
      </c>
      <c r="F23" s="6"/>
      <c r="H23" s="35"/>
      <c r="I23" s="18"/>
      <c r="J23" s="15"/>
      <c r="K23" s="15"/>
      <c r="L23" s="16" t="str">
        <f t="shared" si="1"/>
        <v/>
      </c>
      <c r="M23" s="17"/>
    </row>
    <row r="24" spans="1:13" x14ac:dyDescent="0.4">
      <c r="A24" s="26"/>
      <c r="B24" s="7"/>
      <c r="C24" s="5"/>
      <c r="D24" s="5"/>
      <c r="E24" s="10" t="str">
        <f t="shared" si="0"/>
        <v/>
      </c>
      <c r="F24" s="6"/>
      <c r="H24" s="35"/>
      <c r="I24" s="18"/>
      <c r="J24" s="15"/>
      <c r="K24" s="15"/>
      <c r="L24" s="16" t="str">
        <f t="shared" si="1"/>
        <v/>
      </c>
      <c r="M24" s="17"/>
    </row>
    <row r="25" spans="1:13" x14ac:dyDescent="0.4">
      <c r="A25" s="26"/>
      <c r="B25" s="7"/>
      <c r="C25" s="5"/>
      <c r="D25" s="5"/>
      <c r="E25" s="10" t="str">
        <f t="shared" si="0"/>
        <v/>
      </c>
      <c r="F25" s="6"/>
      <c r="H25" s="35"/>
      <c r="I25" s="18"/>
      <c r="J25" s="15"/>
      <c r="K25" s="15"/>
      <c r="L25" s="16" t="str">
        <f t="shared" si="1"/>
        <v/>
      </c>
      <c r="M25" s="17"/>
    </row>
    <row r="26" spans="1:13" x14ac:dyDescent="0.4">
      <c r="A26" s="26"/>
      <c r="B26" s="7"/>
      <c r="C26" s="5"/>
      <c r="D26" s="5"/>
      <c r="E26" s="10" t="str">
        <f t="shared" si="0"/>
        <v/>
      </c>
      <c r="F26" s="6"/>
      <c r="H26" s="35"/>
      <c r="I26" s="18"/>
      <c r="J26" s="15"/>
      <c r="K26" s="15"/>
      <c r="L26" s="16" t="str">
        <f t="shared" si="1"/>
        <v/>
      </c>
      <c r="M26" s="17"/>
    </row>
    <row r="27" spans="1:13" x14ac:dyDescent="0.4">
      <c r="A27" s="26"/>
      <c r="B27" s="7"/>
      <c r="C27" s="5"/>
      <c r="D27" s="5"/>
      <c r="E27" s="10" t="str">
        <f t="shared" si="0"/>
        <v/>
      </c>
      <c r="F27" s="6"/>
      <c r="H27" s="35"/>
      <c r="I27" s="18"/>
      <c r="J27" s="15"/>
      <c r="K27" s="15"/>
      <c r="L27" s="16" t="str">
        <f t="shared" si="1"/>
        <v/>
      </c>
      <c r="M27" s="17"/>
    </row>
    <row r="28" spans="1:13" x14ac:dyDescent="0.4">
      <c r="A28" s="26"/>
      <c r="B28" s="7"/>
      <c r="C28" s="5"/>
      <c r="D28" s="5"/>
      <c r="E28" s="10" t="str">
        <f t="shared" si="0"/>
        <v/>
      </c>
      <c r="F28" s="6"/>
      <c r="H28" s="35"/>
      <c r="I28" s="18"/>
      <c r="J28" s="15"/>
      <c r="K28" s="15"/>
      <c r="L28" s="16" t="str">
        <f t="shared" si="1"/>
        <v/>
      </c>
      <c r="M28" s="17"/>
    </row>
    <row r="29" spans="1:13" x14ac:dyDescent="0.4">
      <c r="A29" s="26"/>
      <c r="B29" s="7"/>
      <c r="C29" s="5"/>
      <c r="D29" s="5"/>
      <c r="E29" s="10" t="str">
        <f t="shared" si="0"/>
        <v/>
      </c>
      <c r="F29" s="6"/>
      <c r="H29" s="35"/>
      <c r="I29" s="18"/>
      <c r="J29" s="15"/>
      <c r="K29" s="15"/>
      <c r="L29" s="16" t="str">
        <f t="shared" si="1"/>
        <v/>
      </c>
      <c r="M29" s="17"/>
    </row>
    <row r="30" spans="1:13" x14ac:dyDescent="0.4">
      <c r="A30" s="26"/>
      <c r="B30" s="7"/>
      <c r="C30" s="5"/>
      <c r="D30" s="5"/>
      <c r="E30" s="10" t="str">
        <f t="shared" si="0"/>
        <v/>
      </c>
      <c r="F30" s="6"/>
      <c r="H30" s="35"/>
      <c r="I30" s="18"/>
      <c r="J30" s="15"/>
      <c r="K30" s="15"/>
      <c r="L30" s="16" t="str">
        <f t="shared" si="1"/>
        <v/>
      </c>
      <c r="M30" s="17"/>
    </row>
    <row r="31" spans="1:13" x14ac:dyDescent="0.4">
      <c r="A31" s="26"/>
      <c r="B31" s="7"/>
      <c r="C31" s="5"/>
      <c r="D31" s="5"/>
      <c r="E31" s="10" t="str">
        <f t="shared" si="0"/>
        <v/>
      </c>
      <c r="F31" s="6"/>
      <c r="H31" s="35"/>
      <c r="I31" s="18"/>
      <c r="J31" s="15"/>
      <c r="K31" s="15"/>
      <c r="L31" s="16" t="str">
        <f t="shared" si="1"/>
        <v/>
      </c>
      <c r="M31" s="17"/>
    </row>
    <row r="32" spans="1:13" x14ac:dyDescent="0.4">
      <c r="A32" s="26"/>
      <c r="B32" s="7"/>
      <c r="C32" s="5"/>
      <c r="D32" s="5"/>
      <c r="E32" s="10" t="str">
        <f t="shared" si="0"/>
        <v/>
      </c>
      <c r="F32" s="6"/>
      <c r="H32" s="35"/>
      <c r="I32" s="18"/>
      <c r="J32" s="15"/>
      <c r="K32" s="15"/>
      <c r="L32" s="16" t="str">
        <f t="shared" si="1"/>
        <v/>
      </c>
      <c r="M32" s="17"/>
    </row>
    <row r="33" spans="1:13" x14ac:dyDescent="0.4">
      <c r="A33" s="26"/>
      <c r="B33" s="7"/>
      <c r="C33" s="5"/>
      <c r="D33" s="5"/>
      <c r="E33" s="10" t="str">
        <f t="shared" si="0"/>
        <v/>
      </c>
      <c r="F33" s="6"/>
      <c r="H33" s="35"/>
      <c r="I33" s="18"/>
      <c r="J33" s="15"/>
      <c r="K33" s="15"/>
      <c r="L33" s="16" t="str">
        <f t="shared" si="1"/>
        <v/>
      </c>
      <c r="M33" s="17"/>
    </row>
    <row r="34" spans="1:13" ht="30" customHeight="1" x14ac:dyDescent="0.4">
      <c r="A34" s="27"/>
      <c r="B34" s="7"/>
      <c r="C34" s="5"/>
      <c r="D34" s="5"/>
      <c r="E34" s="10" t="str">
        <f t="shared" si="0"/>
        <v/>
      </c>
      <c r="F34" s="6"/>
      <c r="H34" s="19" t="s">
        <v>17</v>
      </c>
      <c r="I34" s="18" t="s">
        <v>6</v>
      </c>
      <c r="J34" s="15"/>
      <c r="K34" s="15"/>
      <c r="L34" s="16" t="str">
        <f t="shared" si="1"/>
        <v/>
      </c>
      <c r="M34" s="17"/>
    </row>
    <row r="35" spans="1:13" s="9" customFormat="1" ht="19.5" x14ac:dyDescent="0.4">
      <c r="A35" s="29" t="s">
        <v>18</v>
      </c>
      <c r="B35" s="29"/>
      <c r="C35" s="23">
        <f>SUM(C6:C34)</f>
        <v>0</v>
      </c>
      <c r="D35" s="23">
        <f>SUM(D6:D34)</f>
        <v>0</v>
      </c>
      <c r="E35" s="11" t="str">
        <f>IF(ISERROR(D35/C35),"",ROUND(D35/C35,4))</f>
        <v/>
      </c>
      <c r="F35" s="8"/>
      <c r="H35" s="28" t="s">
        <v>3</v>
      </c>
      <c r="I35" s="28"/>
      <c r="J35" s="20">
        <f>SUM(J6:J34)</f>
        <v>116800</v>
      </c>
      <c r="K35" s="20">
        <f>SUM(K6:K34)</f>
        <v>108000</v>
      </c>
      <c r="L35" s="21">
        <f t="shared" si="1"/>
        <v>0.92469999999999997</v>
      </c>
      <c r="M35" s="22"/>
    </row>
  </sheetData>
  <sheetProtection selectLockedCells="1"/>
  <mergeCells count="14">
    <mergeCell ref="A4:F4"/>
    <mergeCell ref="A6:A34"/>
    <mergeCell ref="H35:I35"/>
    <mergeCell ref="A35:B35"/>
    <mergeCell ref="H1:M1"/>
    <mergeCell ref="H2:M2"/>
    <mergeCell ref="H3:M3"/>
    <mergeCell ref="H4:M4"/>
    <mergeCell ref="H5:I5"/>
    <mergeCell ref="H6:H33"/>
    <mergeCell ref="A5:B5"/>
    <mergeCell ref="A1:F1"/>
    <mergeCell ref="A2:F2"/>
    <mergeCell ref="A3:F3"/>
  </mergeCells>
  <phoneticPr fontId="2" type="noConversion"/>
  <pageMargins left="0.62992125984251968" right="0.62992125984251968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工作表1</vt:lpstr>
      <vt:lpstr>工作表2</vt:lpstr>
      <vt:lpstr>工作表3</vt:lpstr>
      <vt:lpstr>工作表1!Print_Area</vt:lpstr>
      <vt:lpstr>工作表1!Print_Titles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國際事務處黃明玉</dc:creator>
  <cp:lastModifiedBy>Windows 使用者</cp:lastModifiedBy>
  <cp:lastPrinted>2017-06-05T08:18:26Z</cp:lastPrinted>
  <dcterms:created xsi:type="dcterms:W3CDTF">2017-06-03T17:09:51Z</dcterms:created>
  <dcterms:modified xsi:type="dcterms:W3CDTF">2021-03-30T05:56:56Z</dcterms:modified>
</cp:coreProperties>
</file>