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有教無界\108成果表件\109年成果格式_見習1100330\"/>
    </mc:Choice>
  </mc:AlternateContent>
  <bookViews>
    <workbookView xWindow="600" yWindow="300" windowWidth="18140" windowHeight="11510"/>
  </bookViews>
  <sheets>
    <sheet name="學生問卷統計表" sheetId="1" r:id="rId1"/>
    <sheet name="Sheet2" sheetId="2" r:id="rId2"/>
    <sheet name="Sheet3" sheetId="3" r:id="rId3"/>
  </sheets>
  <calcPr calcId="162913"/>
</workbook>
</file>

<file path=xl/calcChain.xml><?xml version="1.0" encoding="utf-8"?>
<calcChain xmlns="http://schemas.openxmlformats.org/spreadsheetml/2006/main">
  <c r="AGE36" i="1" l="1"/>
  <c r="AGE37" i="1"/>
  <c r="AGE38" i="1"/>
  <c r="AGE39" i="1"/>
  <c r="AGE40" i="1"/>
  <c r="AGE41" i="1"/>
  <c r="AGE42" i="1"/>
  <c r="AGE43" i="1"/>
  <c r="AGE44" i="1"/>
  <c r="AGE45" i="1"/>
  <c r="AGE46" i="1"/>
  <c r="AGE47" i="1"/>
  <c r="AGE5" i="1"/>
  <c r="AGE6" i="1"/>
  <c r="AGE7" i="1"/>
  <c r="AGE8" i="1"/>
  <c r="AGE9" i="1"/>
  <c r="AGE10" i="1"/>
  <c r="AGE11" i="1"/>
  <c r="AGE12" i="1"/>
  <c r="AGE13" i="1"/>
  <c r="AGE14" i="1"/>
  <c r="AGE29" i="1"/>
  <c r="AGE30" i="1"/>
  <c r="AGE31" i="1"/>
  <c r="AGE32" i="1"/>
  <c r="AGE27" i="1"/>
  <c r="AGE28" i="1"/>
  <c r="AGE18" i="1"/>
  <c r="AGE19" i="1"/>
  <c r="AGE20" i="1"/>
  <c r="AGE21" i="1"/>
  <c r="AGE22" i="1"/>
  <c r="AGE23" i="1"/>
  <c r="AGE24" i="1"/>
  <c r="AGE25" i="1"/>
  <c r="AGE26" i="1"/>
  <c r="AGM27" i="1"/>
  <c r="AGL27" i="1"/>
  <c r="AGK27" i="1"/>
  <c r="AGJ27" i="1"/>
  <c r="AGN27" i="1" s="1"/>
  <c r="AGI27" i="1"/>
  <c r="AGH27" i="1"/>
  <c r="AGM28" i="1"/>
  <c r="AGL28" i="1"/>
  <c r="AGK28" i="1"/>
  <c r="AGJ28" i="1"/>
  <c r="AGI28" i="1"/>
  <c r="AGH28" i="1"/>
  <c r="AGM12" i="1"/>
  <c r="AGL12" i="1"/>
  <c r="AGK12" i="1"/>
  <c r="AGJ12" i="1"/>
  <c r="AGI12" i="1"/>
  <c r="AGH12" i="1"/>
  <c r="AGM13" i="1"/>
  <c r="AGL13" i="1"/>
  <c r="AGK13" i="1"/>
  <c r="AGJ13" i="1"/>
  <c r="AGI13" i="1"/>
  <c r="AGH13" i="1"/>
  <c r="AGN28" i="1" l="1"/>
  <c r="AGN12" i="1"/>
  <c r="AGN13" i="1"/>
  <c r="AGE49" i="1"/>
  <c r="AGE4" i="1" l="1"/>
  <c r="AGE48" i="1" l="1"/>
  <c r="AGE35" i="1"/>
  <c r="AGE17" i="1"/>
  <c r="AGE34" i="1" l="1"/>
  <c r="AGE16" i="1"/>
  <c r="AGE3" i="1"/>
  <c r="B1" i="1" l="1"/>
  <c r="AGH31" i="1" l="1"/>
  <c r="AGH32" i="1"/>
  <c r="AGH17" i="1"/>
  <c r="AGH15" i="1"/>
  <c r="AGH16" i="1"/>
  <c r="AGH14" i="1"/>
  <c r="AGH4" i="1"/>
  <c r="AGH11" i="1"/>
  <c r="AGH3" i="1"/>
  <c r="AGE67" i="1" l="1"/>
  <c r="AGE66" i="1"/>
  <c r="AGE65" i="1"/>
  <c r="AGE62" i="1"/>
  <c r="AGE61" i="1"/>
  <c r="AGE60" i="1"/>
  <c r="AGE57" i="1"/>
  <c r="AGE56" i="1"/>
  <c r="AGE55" i="1"/>
  <c r="AGE64" i="1" l="1"/>
  <c r="AGE59" i="1"/>
  <c r="AGE54" i="1"/>
  <c r="AGI31" i="1"/>
  <c r="AGJ31" i="1"/>
  <c r="AGK31" i="1"/>
  <c r="AGL31" i="1"/>
  <c r="AGM31" i="1"/>
  <c r="AGI32" i="1"/>
  <c r="AGJ32" i="1"/>
  <c r="AGK32" i="1"/>
  <c r="AGL32" i="1"/>
  <c r="AGM32" i="1"/>
  <c r="AGM17" i="1"/>
  <c r="AGL17" i="1"/>
  <c r="AGK17" i="1"/>
  <c r="AGJ17" i="1"/>
  <c r="AGI17" i="1"/>
  <c r="AGI15" i="1"/>
  <c r="AGJ15" i="1"/>
  <c r="AGK15" i="1"/>
  <c r="AGL15" i="1"/>
  <c r="AGM15" i="1"/>
  <c r="AGI16" i="1"/>
  <c r="AGJ16" i="1"/>
  <c r="AGK16" i="1"/>
  <c r="AGL16" i="1"/>
  <c r="AGM16" i="1"/>
  <c r="AGM14" i="1"/>
  <c r="AGL14" i="1"/>
  <c r="AGK14" i="1"/>
  <c r="AGJ14" i="1"/>
  <c r="AGI14" i="1"/>
  <c r="AGI4" i="1"/>
  <c r="AGJ4" i="1"/>
  <c r="AGK4" i="1"/>
  <c r="AGL4" i="1"/>
  <c r="AGM4" i="1"/>
  <c r="AGI11" i="1"/>
  <c r="AGJ11" i="1"/>
  <c r="AGK11" i="1"/>
  <c r="AGL11" i="1"/>
  <c r="AGM11" i="1"/>
  <c r="AGM3" i="1"/>
  <c r="AGL3" i="1"/>
  <c r="AGK3" i="1"/>
  <c r="AGJ3" i="1"/>
  <c r="AGI3" i="1"/>
  <c r="B52" i="1" l="1"/>
  <c r="AGN32" i="1"/>
  <c r="AGJ56" i="1" s="1"/>
  <c r="AGN16" i="1"/>
  <c r="AGK53" i="1" s="1"/>
  <c r="AGN15" i="1"/>
  <c r="AGL52" i="1" s="1"/>
  <c r="AGN31" i="1"/>
  <c r="AGL55" i="1" s="1"/>
  <c r="AGN17" i="1"/>
  <c r="AGJ54" i="1" s="1"/>
  <c r="AGN4" i="1"/>
  <c r="AGN11" i="1"/>
  <c r="AGL50" i="1" s="1"/>
  <c r="AGN14" i="1"/>
  <c r="AGN3" i="1"/>
  <c r="AGK50" i="1" l="1"/>
  <c r="AGL54" i="1"/>
  <c r="AGK54" i="1"/>
  <c r="AGI54" i="1"/>
  <c r="AGM50" i="1"/>
  <c r="AGI50" i="1"/>
  <c r="AGJ50" i="1"/>
  <c r="AGL56" i="1"/>
  <c r="AGK56" i="1"/>
  <c r="AGM56" i="1"/>
  <c r="AGI56" i="1"/>
  <c r="AGI55" i="1"/>
  <c r="AGM55" i="1"/>
  <c r="AGK55" i="1"/>
  <c r="AGJ55" i="1"/>
  <c r="AGM54" i="1"/>
  <c r="AGL53" i="1"/>
  <c r="AGJ53" i="1"/>
  <c r="AGM53" i="1"/>
  <c r="AGI53" i="1"/>
  <c r="AGI52" i="1"/>
  <c r="AGM52" i="1"/>
  <c r="AGJ52" i="1"/>
  <c r="AGK52" i="1"/>
  <c r="AGN56" i="1" l="1"/>
  <c r="AGN52" i="1"/>
  <c r="AGN54" i="1"/>
  <c r="AGN53" i="1"/>
  <c r="AGN55" i="1"/>
  <c r="AGN50" i="1"/>
</calcChain>
</file>

<file path=xl/sharedStrings.xml><?xml version="1.0" encoding="utf-8"?>
<sst xmlns="http://schemas.openxmlformats.org/spreadsheetml/2006/main" count="94" uniqueCount="72">
  <si>
    <t>題目</t>
    <phoneticPr fontId="2" type="noConversion"/>
  </si>
  <si>
    <t>研習辦理方式</t>
    <phoneticPr fontId="2" type="noConversion"/>
  </si>
  <si>
    <t>講師表達清晰，透過實例佐證淺顯易懂</t>
    <phoneticPr fontId="2" type="noConversion"/>
  </si>
  <si>
    <t>講師整體演講的方式與內容</t>
    <phoneticPr fontId="2" type="noConversion"/>
  </si>
  <si>
    <t>對於教師專業成長有所幫助</t>
    <phoneticPr fontId="2" type="noConversion"/>
  </si>
  <si>
    <t>對於教學資源發展有所幫助</t>
    <phoneticPr fontId="2" type="noConversion"/>
  </si>
  <si>
    <t>對於日後的教學工作有所幫助</t>
    <phoneticPr fontId="2" type="noConversion"/>
  </si>
  <si>
    <t>平均</t>
    <phoneticPr fontId="2" type="noConversion"/>
  </si>
  <si>
    <t>參與人員(人數)</t>
    <phoneticPr fontId="2" type="noConversion"/>
  </si>
  <si>
    <t>總平均</t>
    <phoneticPr fontId="2" type="noConversion"/>
  </si>
  <si>
    <t>題號</t>
    <phoneticPr fontId="2" type="noConversion"/>
  </si>
  <si>
    <t>小計(人數)</t>
    <phoneticPr fontId="2" type="noConversion"/>
  </si>
  <si>
    <t>非常滿意(5)</t>
    <phoneticPr fontId="2" type="noConversion"/>
  </si>
  <si>
    <t>滿意(4)</t>
  </si>
  <si>
    <t>尚可(3)</t>
    <phoneticPr fontId="2" type="noConversion"/>
  </si>
  <si>
    <t>不滿意(2)</t>
    <phoneticPr fontId="2" type="noConversion"/>
  </si>
  <si>
    <t>非常不滿意(1)</t>
    <phoneticPr fontId="2" type="noConversion"/>
  </si>
  <si>
    <t>小計(百分比)</t>
    <phoneticPr fontId="2" type="noConversion"/>
  </si>
  <si>
    <t>範例</t>
    <phoneticPr fontId="2" type="noConversion"/>
  </si>
  <si>
    <t>以百分比計算(%)</t>
    <phoneticPr fontId="2" type="noConversion"/>
  </si>
  <si>
    <t xml:space="preserve">先將問卷編號後開始輸入，平均值將自動顯示於其後，如有任何操作問題不了解，請來電「有教無界專案辦公室」詢問。 </t>
    <phoneticPr fontId="2" type="noConversion"/>
  </si>
  <si>
    <t>請將分析數據輸入於下方橘色區塊  (參考範例於本表底下，請下拉)。黃色區塊即會自行運算。</t>
    <phoneticPr fontId="2" type="noConversion"/>
  </si>
  <si>
    <t>四、開放式建議</t>
    <phoneticPr fontId="2" type="noConversion"/>
  </si>
  <si>
    <t>我對當地交通能夠適應。</t>
  </si>
  <si>
    <t>我對當地食物能夠適應。</t>
  </si>
  <si>
    <t>我與其他見/實習生互動情形良好</t>
  </si>
  <si>
    <t>我對跨文化的衝擊能夠適應。</t>
  </si>
  <si>
    <t>我對人際關係的?展?好。</t>
  </si>
  <si>
    <t>帶隊老師或其他學校老師具良好實務知能。</t>
  </si>
  <si>
    <t>帶隊老師或其他學校老師能提供良好專業指導和協助。</t>
  </si>
  <si>
    <t>帶隊老師或其他學校老師能針對作業適時批閱及提供回饋。</t>
  </si>
  <si>
    <t>帶隊老師或其他學校老師能即時掌握學生於見/實習期間的出缺勤狀況，並進行督導與約束。</t>
  </si>
  <si>
    <t>學校辦理的校內遴選機制完善且公正。</t>
  </si>
  <si>
    <t>學校辦理的相關的行前培訓或說明會對我有所助益。(無參與者免填答)</t>
  </si>
  <si>
    <t>學校辦理的相關的行前培訓或說明會之手冊內容完善。</t>
  </si>
  <si>
    <t>學校提供我完善的相關資訊或諮詢管道。</t>
  </si>
  <si>
    <t>學校事先讓我瞭解合約內容與所規範的權利及義務。</t>
  </si>
  <si>
    <t>學校事先讓我瞭解該國文化及應注意事項。</t>
    <phoneticPr fontId="2" type="noConversion"/>
  </si>
  <si>
    <t>學校辦理的招生說明會對我有所助益。(無參與者免填答)</t>
    <phoneticPr fontId="2" type="noConversion"/>
  </si>
  <si>
    <t>學校有辦理招生說明會。(有辦理為5，無辦理為1)</t>
    <phoneticPr fontId="2" type="noConversion"/>
  </si>
  <si>
    <t>我對人際關係的拓展良好。</t>
    <phoneticPr fontId="2" type="noConversion"/>
  </si>
  <si>
    <t>學校辦理的招生說明會對我有所助益。(無參與者免填答)</t>
    <phoneticPr fontId="2" type="noConversion"/>
  </si>
  <si>
    <t>學校有辦理招生說明會。(無辦理者免填答)</t>
    <phoneticPr fontId="2" type="noConversion"/>
  </si>
  <si>
    <t>學校有辦理相關的行前培訓或說明會。(無辦理者免填答)</t>
    <phoneticPr fontId="2" type="noConversion"/>
  </si>
  <si>
    <t>一、國外教育見習/實習/國際史懷哲計畫行前規劃</t>
  </si>
  <si>
    <t>二、國外教育見習/實習/國際史懷哲計畫期間</t>
  </si>
  <si>
    <t>國外教育見習/實習/國際史懷哲計畫內容與我在校所學有密切關聯。</t>
  </si>
  <si>
    <t>國外教育見習/實習/國際史懷哲計畫時數足夠。</t>
  </si>
  <si>
    <t>我對整體國外教育見習/實習/國際史懷哲計畫之規劃與安排感到滿意。</t>
  </si>
  <si>
    <t>三、國外教育見習/實習/國際史懷哲計畫之成效</t>
  </si>
  <si>
    <t>國外教育見習/實習/國際史懷哲計畫有效提升我的專業知識。</t>
  </si>
  <si>
    <t>國外教育見習/實習/國際史懷哲計畫有效提升我的專業技能。</t>
  </si>
  <si>
    <t>經過國外教育見習/實習/國際史懷哲計畫後，能熟練實務技能。</t>
  </si>
  <si>
    <t>國外教育見習/實習/國際史懷哲計畫對我瞭解海外學校之教學環境與該國教育制度，很有幫助。</t>
  </si>
  <si>
    <t>國外教育見習/實習/國際史懷哲計畫對我未來學習或職涯規劃，很有幫助。</t>
  </si>
  <si>
    <t>經過這次國外教育見習/實習/國際史懷哲計畫經驗，我會鼓勵同儕或學弟妹參與國外教育見習/實習/國際史懷哲計畫。</t>
  </si>
  <si>
    <t>經過這次國外教育見習/實習/國際史懷哲計畫回來後，你會考慮到該國實習或工作嗎?</t>
  </si>
  <si>
    <t>我對國外教育見習/實習/國際史懷哲計畫的整體收穫感到滿意。</t>
  </si>
  <si>
    <t>學校事先讓我了解計畫內容。</t>
    <phoneticPr fontId="2" type="noConversion"/>
  </si>
  <si>
    <t>學校已清楚講解國外教育見/實習/國際史懷哲計畫期間，遇到緊急事故以及與合作機構產生紛爭或爭議事件的處理方式。</t>
    <phoneticPr fontId="2" type="noConversion"/>
  </si>
  <si>
    <t>國外教育見習/實習/國際史懷哲計畫內容與我在校所學有密切關聯。</t>
    <phoneticPr fontId="2" type="noConversion"/>
  </si>
  <si>
    <t>國外教育見/實習/國際史懷哲合作機構
提供我專業且安全的見/實習環境。</t>
  </si>
  <si>
    <t>國外教育見/實習/國際史懷哲合作機構
能提供適當的住宿環境。(無住宿於實習機構者免填答)</t>
  </si>
  <si>
    <t>國外教育見/實習/國際史懷哲合作機構能提供良好的膳食品質。</t>
    <phoneticPr fontId="2" type="noConversion"/>
  </si>
  <si>
    <t>國外教育見/實習/國際史懷哲合作機構能配合學生之需求提供適當的課程安排。</t>
    <phoneticPr fontId="2" type="noConversion"/>
  </si>
  <si>
    <t>國外教育見/實習/國際史懷哲合作機構能提供與該校師生交流的良好機會。</t>
    <phoneticPr fontId="2" type="noConversion"/>
  </si>
  <si>
    <t>國外教育見/實習/國際史懷哲合作機構指導教師或輔導人員具良好實務知能。</t>
    <phoneticPr fontId="2" type="noConversion"/>
  </si>
  <si>
    <t>國外教育見/實習/國際史懷哲合作機構指導教師或輔導人員能提供良好專業指導和協助。</t>
    <phoneticPr fontId="2" type="noConversion"/>
  </si>
  <si>
    <t>帶隊老師或其他學校老師能針對見/實習/國際史懷哲計畫設計適當且有助於提升成效的作業，如每週交反思報告等。</t>
    <phoneticPr fontId="2" type="noConversion"/>
  </si>
  <si>
    <t>帶隊老師或其他學校老師能針對我在見/實習/國際史懷哲計畫期間面臨之問題，適時提供必要指導和協助，如每晚進行指導討論等。</t>
    <phoneticPr fontId="2" type="noConversion"/>
  </si>
  <si>
    <t>參與國外教育見習/實習/國際史懷哲計畫後有效提升我的外語能力。</t>
    <phoneticPr fontId="2" type="noConversion"/>
  </si>
  <si>
    <t>若國外教育見/實習/國際史懷哲合作機構願意聘用我，我會有意願前往任教。</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</si>
</sst>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0.0%"/>
  </numFmts>
  <fonts count="10" x14ac:knownFonts="1">
    <font>
      <sz val="12"/>
      <color theme="1"/>
      <name val="新細明體"/>
      <family val="2"/>
      <charset val="136"/>
      <scheme val="minor"/>
    </font>
    <font>
      <sz val="12"/>
      <color theme="1"/>
      <name val="新細明體"/>
      <family val="2"/>
      <charset val="136"/>
      <scheme val="minor"/>
    </font>
    <font>
      <sz val="9"/>
      <name val="新細明體"/>
      <family val="2"/>
      <charset val="136"/>
      <scheme val="minor"/>
    </font>
    <font>
      <b/>
      <sz val="14"/>
      <color theme="1"/>
      <name val="新細明體"/>
      <family val="1"/>
      <charset val="136"/>
      <scheme val="minor"/>
    </font>
    <font>
      <b/>
      <sz val="12"/>
      <color theme="1"/>
      <name val="新細明體"/>
      <family val="1"/>
      <charset val="136"/>
      <scheme val="minor"/>
    </font>
    <font>
      <b/>
      <sz val="16"/>
      <color theme="1"/>
      <name val="新細明體"/>
      <family val="1"/>
      <charset val="136"/>
      <scheme val="minor"/>
    </font>
    <font>
      <b/>
      <sz val="18"/>
      <color theme="1"/>
      <name val="Arial"/>
      <family val="2"/>
    </font>
    <font>
      <b/>
      <sz val="16"/>
      <color theme="1"/>
      <name val="Arial"/>
      <family val="2"/>
    </font>
    <font>
      <b/>
      <sz val="20"/>
      <color rgb="FFFF0000"/>
      <name val="新細明體"/>
      <family val="1"/>
      <charset val="136"/>
      <scheme val="minor"/>
    </font>
    <font>
      <b/>
      <sz val="13"/>
      <color theme="1"/>
      <name val="新細明體"/>
      <family val="1"/>
      <charset val="136"/>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52">
    <xf numFmtId="0" fontId="0" fillId="0" borderId="0" xfId="0">
      <alignment vertical="center"/>
    </xf>
    <xf numFmtId="0" fontId="0" fillId="0" borderId="0" xfId="0" applyAlignment="1" applyProtection="1">
      <alignment horizontal="center" vertical="center"/>
      <protection hidden="1"/>
    </xf>
    <xf numFmtId="0" fontId="0" fillId="0" borderId="0" xfId="0" applyProtection="1">
      <alignment vertical="center"/>
      <protection hidden="1"/>
    </xf>
    <xf numFmtId="0" fontId="7" fillId="0" borderId="0" xfId="0" applyFont="1" applyAlignment="1" applyProtection="1">
      <alignment horizontal="center" vertical="center"/>
      <protection hidden="1"/>
    </xf>
    <xf numFmtId="0" fontId="0" fillId="2" borderId="1" xfId="0" applyFill="1" applyBorder="1" applyAlignment="1" applyProtection="1">
      <alignment horizontal="center" vertical="center"/>
      <protection hidden="1"/>
    </xf>
    <xf numFmtId="176" fontId="6" fillId="5" borderId="1" xfId="0" applyNumberFormat="1" applyFont="1" applyFill="1" applyBorder="1" applyAlignment="1" applyProtection="1">
      <alignment horizontal="center" vertical="center"/>
      <protection hidden="1"/>
    </xf>
    <xf numFmtId="0" fontId="5" fillId="3" borderId="1" xfId="0" applyFont="1" applyFill="1" applyBorder="1" applyAlignment="1" applyProtection="1">
      <alignment horizontal="center" vertical="center"/>
      <protection hidden="1"/>
    </xf>
    <xf numFmtId="176" fontId="7" fillId="3" borderId="1" xfId="0" applyNumberFormat="1" applyFont="1" applyFill="1" applyBorder="1" applyAlignment="1" applyProtection="1">
      <alignment horizontal="center" vertical="center"/>
      <protection hidden="1"/>
    </xf>
    <xf numFmtId="0" fontId="5" fillId="3" borderId="0" xfId="0" applyFont="1" applyFill="1" applyAlignment="1" applyProtection="1">
      <alignment horizontal="center" vertical="center" shrinkToFit="1"/>
      <protection hidden="1"/>
    </xf>
    <xf numFmtId="0" fontId="0" fillId="4" borderId="1" xfId="0" applyFill="1" applyBorder="1" applyProtection="1">
      <alignment vertical="center"/>
      <protection locked="0"/>
    </xf>
    <xf numFmtId="0" fontId="0" fillId="0" borderId="0" xfId="0" applyProtection="1">
      <alignment vertical="center"/>
    </xf>
    <xf numFmtId="0" fontId="5" fillId="0" borderId="0" xfId="0" applyFont="1" applyAlignment="1" applyProtection="1">
      <alignment horizontal="center" vertical="center"/>
    </xf>
    <xf numFmtId="0" fontId="0" fillId="0" borderId="0" xfId="0" applyAlignment="1" applyProtection="1">
      <alignment vertical="center" shrinkToFit="1"/>
    </xf>
    <xf numFmtId="0" fontId="0" fillId="0" borderId="2" xfId="0" applyBorder="1" applyAlignment="1" applyProtection="1">
      <alignment horizontal="center" vertical="center"/>
    </xf>
    <xf numFmtId="0" fontId="0" fillId="0" borderId="1" xfId="0" applyBorder="1" applyProtection="1">
      <alignment vertical="center"/>
    </xf>
    <xf numFmtId="0" fontId="0" fillId="0" borderId="1" xfId="0" applyBorder="1" applyAlignment="1" applyProtection="1">
      <alignment vertical="center" shrinkToFit="1"/>
    </xf>
    <xf numFmtId="0" fontId="0" fillId="2" borderId="1" xfId="0"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shrinkToFit="1"/>
    </xf>
    <xf numFmtId="0" fontId="0" fillId="0" borderId="3" xfId="0" applyBorder="1" applyAlignment="1" applyProtection="1">
      <alignment horizontal="center" vertical="center"/>
    </xf>
    <xf numFmtId="0" fontId="0" fillId="0" borderId="1" xfId="0" applyBorder="1" applyAlignment="1" applyProtection="1">
      <alignment horizontal="center" vertical="center"/>
    </xf>
    <xf numFmtId="0" fontId="4" fillId="0" borderId="1" xfId="0" applyFont="1" applyBorder="1" applyAlignment="1" applyProtection="1">
      <alignment horizontal="left" vertical="center" wrapText="1"/>
    </xf>
    <xf numFmtId="0" fontId="0" fillId="0" borderId="1" xfId="0" applyBorder="1" applyAlignment="1" applyProtection="1">
      <alignment horizontal="center" vertical="center" shrinkToFit="1"/>
    </xf>
    <xf numFmtId="0" fontId="0" fillId="4" borderId="1" xfId="0" applyFill="1" applyBorder="1" applyProtection="1">
      <alignment vertical="center"/>
    </xf>
    <xf numFmtId="177" fontId="0" fillId="0" borderId="1" xfId="1" applyNumberFormat="1" applyFont="1" applyBorder="1" applyAlignment="1" applyProtection="1">
      <alignment horizontal="center" vertical="center" shrinkToFit="1"/>
    </xf>
    <xf numFmtId="9" fontId="0" fillId="0" borderId="1" xfId="1" applyNumberFormat="1" applyFont="1" applyBorder="1" applyAlignment="1" applyProtection="1">
      <alignment horizontal="center" vertical="center" shrinkToFit="1"/>
    </xf>
    <xf numFmtId="0" fontId="0" fillId="0" borderId="0" xfId="0" applyAlignment="1" applyProtection="1">
      <alignment horizontal="center" vertical="center"/>
    </xf>
    <xf numFmtId="0" fontId="0" fillId="6" borderId="0" xfId="0" applyFill="1" applyBorder="1" applyAlignment="1" applyProtection="1">
      <alignment horizontal="center" vertical="center"/>
    </xf>
    <xf numFmtId="0" fontId="5" fillId="3" borderId="0" xfId="0" applyFont="1" applyFill="1" applyAlignment="1" applyProtection="1">
      <alignment horizontal="center" vertical="center" shrinkToFit="1"/>
    </xf>
    <xf numFmtId="0" fontId="5" fillId="3" borderId="1" xfId="0" applyFont="1" applyFill="1" applyBorder="1" applyAlignment="1" applyProtection="1">
      <alignment horizontal="center" vertical="center"/>
    </xf>
    <xf numFmtId="176" fontId="6" fillId="5" borderId="1" xfId="0" applyNumberFormat="1" applyFont="1" applyFill="1" applyBorder="1" applyAlignment="1" applyProtection="1">
      <alignment horizontal="center" vertical="center"/>
    </xf>
    <xf numFmtId="176" fontId="7" fillId="3" borderId="1" xfId="0" applyNumberFormat="1" applyFont="1" applyFill="1" applyBorder="1" applyAlignment="1" applyProtection="1">
      <alignment horizontal="center" vertical="center"/>
    </xf>
    <xf numFmtId="0" fontId="7" fillId="0" borderId="0" xfId="0" applyFont="1" applyAlignment="1" applyProtection="1">
      <alignment horizontal="center" vertical="center"/>
    </xf>
    <xf numFmtId="0" fontId="0" fillId="0" borderId="0" xfId="0" applyFill="1" applyBorder="1" applyAlignment="1" applyProtection="1">
      <alignment horizontal="center" vertical="center"/>
    </xf>
    <xf numFmtId="176" fontId="5" fillId="3" borderId="0" xfId="0" applyNumberFormat="1" applyFont="1" applyFill="1" applyAlignment="1" applyProtection="1">
      <alignment horizontal="left" vertical="center" shrinkToFit="1"/>
      <protection hidden="1"/>
    </xf>
    <xf numFmtId="0" fontId="4" fillId="0" borderId="1"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hidden="1"/>
    </xf>
    <xf numFmtId="0" fontId="4" fillId="0" borderId="0" xfId="0" applyFont="1" applyAlignment="1" applyProtection="1">
      <alignment horizontal="left" vertical="center" wrapText="1"/>
    </xf>
    <xf numFmtId="176" fontId="5" fillId="3" borderId="0" xfId="0" applyNumberFormat="1" applyFont="1" applyFill="1" applyAlignment="1" applyProtection="1">
      <alignment horizontal="left" vertical="center" shrinkToFit="1"/>
    </xf>
    <xf numFmtId="0" fontId="4" fillId="0" borderId="0" xfId="0" applyFont="1" applyFill="1" applyBorder="1" applyAlignment="1" applyProtection="1">
      <alignment horizontal="lef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177" fontId="0" fillId="0" borderId="0" xfId="1" applyNumberFormat="1" applyFont="1" applyFill="1" applyBorder="1" applyAlignment="1" applyProtection="1">
      <alignment horizontal="center" vertical="center"/>
    </xf>
    <xf numFmtId="0" fontId="3" fillId="2" borderId="1" xfId="0" applyFont="1" applyFill="1" applyBorder="1" applyAlignment="1" applyProtection="1">
      <alignment horizontal="left" vertical="center"/>
      <protection hidden="1"/>
    </xf>
    <xf numFmtId="0" fontId="3" fillId="2" borderId="1" xfId="0" applyFont="1" applyFill="1" applyBorder="1" applyAlignment="1" applyProtection="1">
      <alignment horizontal="left" vertical="center"/>
    </xf>
    <xf numFmtId="0" fontId="4" fillId="6" borderId="0" xfId="0" applyFont="1" applyFill="1" applyBorder="1" applyAlignment="1" applyProtection="1">
      <alignment horizontal="left" vertical="center" wrapText="1"/>
    </xf>
    <xf numFmtId="0" fontId="8" fillId="0" borderId="0" xfId="0" applyFont="1" applyBorder="1" applyAlignment="1" applyProtection="1">
      <alignment horizontal="left" vertical="center"/>
    </xf>
    <xf numFmtId="11" fontId="0" fillId="0" borderId="4" xfId="0" applyNumberFormat="1" applyBorder="1" applyAlignment="1" applyProtection="1">
      <alignment horizontal="left" vertical="top" wrapText="1" readingOrder="1"/>
    </xf>
    <xf numFmtId="0" fontId="0" fillId="0" borderId="4" xfId="0" applyBorder="1" applyAlignment="1" applyProtection="1">
      <alignment horizontal="left" vertical="top" wrapText="1" readingOrder="1"/>
    </xf>
    <xf numFmtId="11" fontId="0" fillId="0" borderId="0" xfId="0" applyNumberFormat="1" applyBorder="1" applyAlignment="1" applyProtection="1">
      <alignment horizontal="left" vertical="top" wrapText="1" readingOrder="1"/>
    </xf>
    <xf numFmtId="0" fontId="0" fillId="0" borderId="0" xfId="0" applyBorder="1" applyAlignment="1" applyProtection="1">
      <alignment horizontal="left" vertical="top" wrapText="1" readingOrder="1"/>
    </xf>
    <xf numFmtId="0" fontId="0" fillId="0" borderId="0" xfId="0" applyAlignment="1" applyProtection="1">
      <alignment horizontal="left" vertical="top" wrapText="1" readingOrder="1"/>
    </xf>
  </cellXfs>
  <cellStyles count="2">
    <cellStyle name="一般" xfId="0" builtinId="0"/>
    <cellStyle name="百分比"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38100</xdr:colOff>
      <xdr:row>2</xdr:row>
      <xdr:rowOff>0</xdr:rowOff>
    </xdr:from>
    <xdr:to>
      <xdr:col>0</xdr:col>
      <xdr:colOff>704850</xdr:colOff>
      <xdr:row>3</xdr:row>
      <xdr:rowOff>19050</xdr:rowOff>
    </xdr:to>
    <xdr:cxnSp macro="">
      <xdr:nvCxnSpPr>
        <xdr:cNvPr id="5" name="直線接點 4"/>
        <xdr:cNvCxnSpPr/>
      </xdr:nvCxnSpPr>
      <xdr:spPr>
        <a:xfrm>
          <a:off x="38100" y="371475"/>
          <a:ext cx="666750" cy="504825"/>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238125</xdr:colOff>
      <xdr:row>1</xdr:row>
      <xdr:rowOff>0</xdr:rowOff>
    </xdr:from>
    <xdr:to>
      <xdr:col>0</xdr:col>
      <xdr:colOff>714375</xdr:colOff>
      <xdr:row>2</xdr:row>
      <xdr:rowOff>476250</xdr:rowOff>
    </xdr:to>
    <xdr:cxnSp macro="">
      <xdr:nvCxnSpPr>
        <xdr:cNvPr id="6" name="直線接點 5"/>
        <xdr:cNvCxnSpPr/>
      </xdr:nvCxnSpPr>
      <xdr:spPr>
        <a:xfrm rot="16200000" flipH="1">
          <a:off x="52387" y="185738"/>
          <a:ext cx="847725" cy="476250"/>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0</xdr:colOff>
      <xdr:row>2</xdr:row>
      <xdr:rowOff>83344</xdr:rowOff>
    </xdr:from>
    <xdr:to>
      <xdr:col>0</xdr:col>
      <xdr:colOff>523875</xdr:colOff>
      <xdr:row>3</xdr:row>
      <xdr:rowOff>119063</xdr:rowOff>
    </xdr:to>
    <xdr:sp macro="" textlink="">
      <xdr:nvSpPr>
        <xdr:cNvPr id="56" name="文字方塊 55"/>
        <xdr:cNvSpPr txBox="1"/>
      </xdr:nvSpPr>
      <xdr:spPr>
        <a:xfrm>
          <a:off x="0" y="452438"/>
          <a:ext cx="523875" cy="273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題號</a:t>
          </a:r>
          <a:endParaRPr lang="en-US" altLang="zh-TW" sz="1100"/>
        </a:p>
      </xdr:txBody>
    </xdr:sp>
    <xdr:clientData/>
  </xdr:twoCellAnchor>
  <xdr:twoCellAnchor>
    <xdr:from>
      <xdr:col>0</xdr:col>
      <xdr:colOff>0</xdr:colOff>
      <xdr:row>1</xdr:row>
      <xdr:rowOff>154782</xdr:rowOff>
    </xdr:from>
    <xdr:to>
      <xdr:col>0</xdr:col>
      <xdr:colOff>523875</xdr:colOff>
      <xdr:row>2</xdr:row>
      <xdr:rowOff>59532</xdr:rowOff>
    </xdr:to>
    <xdr:sp macro="" textlink="">
      <xdr:nvSpPr>
        <xdr:cNvPr id="57" name="文字方塊 56"/>
        <xdr:cNvSpPr txBox="1"/>
      </xdr:nvSpPr>
      <xdr:spPr>
        <a:xfrm>
          <a:off x="0" y="154782"/>
          <a:ext cx="523875" cy="273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題目</a:t>
          </a:r>
        </a:p>
      </xdr:txBody>
    </xdr:sp>
    <xdr:clientData/>
  </xdr:twoCellAnchor>
  <xdr:twoCellAnchor>
    <xdr:from>
      <xdr:col>0</xdr:col>
      <xdr:colOff>226220</xdr:colOff>
      <xdr:row>1</xdr:row>
      <xdr:rowOff>2</xdr:rowOff>
    </xdr:from>
    <xdr:to>
      <xdr:col>2</xdr:col>
      <xdr:colOff>142876</xdr:colOff>
      <xdr:row>1</xdr:row>
      <xdr:rowOff>273846</xdr:rowOff>
    </xdr:to>
    <xdr:sp macro="" textlink="">
      <xdr:nvSpPr>
        <xdr:cNvPr id="58" name="文字方塊 57"/>
        <xdr:cNvSpPr txBox="1"/>
      </xdr:nvSpPr>
      <xdr:spPr>
        <a:xfrm>
          <a:off x="226220" y="2"/>
          <a:ext cx="523875" cy="273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項次</a:t>
          </a:r>
          <a:endParaRPr lang="en-US" altLang="zh-TW" sz="1100"/>
        </a:p>
      </xdr:txBody>
    </xdr:sp>
    <xdr:clientData/>
  </xdr:twoCellAnchor>
  <xdr:twoCellAnchor>
    <xdr:from>
      <xdr:col>0</xdr:col>
      <xdr:colOff>38100</xdr:colOff>
      <xdr:row>53</xdr:row>
      <xdr:rowOff>0</xdr:rowOff>
    </xdr:from>
    <xdr:to>
      <xdr:col>0</xdr:col>
      <xdr:colOff>704850</xdr:colOff>
      <xdr:row>54</xdr:row>
      <xdr:rowOff>19050</xdr:rowOff>
    </xdr:to>
    <xdr:cxnSp macro="">
      <xdr:nvCxnSpPr>
        <xdr:cNvPr id="12" name="直線接點 11"/>
        <xdr:cNvCxnSpPr/>
      </xdr:nvCxnSpPr>
      <xdr:spPr>
        <a:xfrm>
          <a:off x="38100" y="843987"/>
          <a:ext cx="571500" cy="308417"/>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238125</xdr:colOff>
      <xdr:row>52</xdr:row>
      <xdr:rowOff>0</xdr:rowOff>
    </xdr:from>
    <xdr:to>
      <xdr:col>0</xdr:col>
      <xdr:colOff>714375</xdr:colOff>
      <xdr:row>53</xdr:row>
      <xdr:rowOff>476250</xdr:rowOff>
    </xdr:to>
    <xdr:cxnSp macro="">
      <xdr:nvCxnSpPr>
        <xdr:cNvPr id="13" name="直線接點 12"/>
        <xdr:cNvCxnSpPr/>
      </xdr:nvCxnSpPr>
      <xdr:spPr>
        <a:xfrm rot="16200000" flipH="1">
          <a:off x="89343" y="619004"/>
          <a:ext cx="669040" cy="371475"/>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0</xdr:colOff>
      <xdr:row>53</xdr:row>
      <xdr:rowOff>83344</xdr:rowOff>
    </xdr:from>
    <xdr:to>
      <xdr:col>0</xdr:col>
      <xdr:colOff>523875</xdr:colOff>
      <xdr:row>54</xdr:row>
      <xdr:rowOff>119063</xdr:rowOff>
    </xdr:to>
    <xdr:sp macro="" textlink="">
      <xdr:nvSpPr>
        <xdr:cNvPr id="14" name="文字方塊 13"/>
        <xdr:cNvSpPr txBox="1"/>
      </xdr:nvSpPr>
      <xdr:spPr>
        <a:xfrm>
          <a:off x="0" y="927331"/>
          <a:ext cx="523875" cy="3250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題號</a:t>
          </a:r>
          <a:endParaRPr lang="en-US" altLang="zh-TW" sz="1100"/>
        </a:p>
      </xdr:txBody>
    </xdr:sp>
    <xdr:clientData/>
  </xdr:twoCellAnchor>
  <xdr:twoCellAnchor>
    <xdr:from>
      <xdr:col>0</xdr:col>
      <xdr:colOff>0</xdr:colOff>
      <xdr:row>52</xdr:row>
      <xdr:rowOff>154782</xdr:rowOff>
    </xdr:from>
    <xdr:to>
      <xdr:col>0</xdr:col>
      <xdr:colOff>523875</xdr:colOff>
      <xdr:row>53</xdr:row>
      <xdr:rowOff>59532</xdr:rowOff>
    </xdr:to>
    <xdr:sp macro="" textlink="">
      <xdr:nvSpPr>
        <xdr:cNvPr id="15" name="文字方塊 14"/>
        <xdr:cNvSpPr txBox="1"/>
      </xdr:nvSpPr>
      <xdr:spPr>
        <a:xfrm>
          <a:off x="0" y="625004"/>
          <a:ext cx="523875" cy="2785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題目</a:t>
          </a:r>
        </a:p>
      </xdr:txBody>
    </xdr:sp>
    <xdr:clientData/>
  </xdr:twoCellAnchor>
  <xdr:twoCellAnchor>
    <xdr:from>
      <xdr:col>0</xdr:col>
      <xdr:colOff>226220</xdr:colOff>
      <xdr:row>52</xdr:row>
      <xdr:rowOff>2</xdr:rowOff>
    </xdr:from>
    <xdr:to>
      <xdr:col>2</xdr:col>
      <xdr:colOff>142876</xdr:colOff>
      <xdr:row>52</xdr:row>
      <xdr:rowOff>273846</xdr:rowOff>
    </xdr:to>
    <xdr:sp macro="" textlink="">
      <xdr:nvSpPr>
        <xdr:cNvPr id="16" name="文字方塊 15"/>
        <xdr:cNvSpPr txBox="1"/>
      </xdr:nvSpPr>
      <xdr:spPr>
        <a:xfrm>
          <a:off x="226220" y="470224"/>
          <a:ext cx="1749314" cy="273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項次</a:t>
          </a:r>
          <a:endParaRPr lang="en-US" altLang="zh-TW" sz="1100"/>
        </a:p>
      </xdr:txBody>
    </xdr:sp>
    <xdr:clientData/>
  </xdr:twoCellAnchor>
  <xdr:twoCellAnchor>
    <xdr:from>
      <xdr:col>4</xdr:col>
      <xdr:colOff>84399</xdr:colOff>
      <xdr:row>55</xdr:row>
      <xdr:rowOff>265253</xdr:rowOff>
    </xdr:from>
    <xdr:to>
      <xdr:col>862</xdr:col>
      <xdr:colOff>0</xdr:colOff>
      <xdr:row>55</xdr:row>
      <xdr:rowOff>277310</xdr:rowOff>
    </xdr:to>
    <xdr:cxnSp macro="">
      <xdr:nvCxnSpPr>
        <xdr:cNvPr id="3" name="直線單箭頭接點 2"/>
        <xdr:cNvCxnSpPr/>
      </xdr:nvCxnSpPr>
      <xdr:spPr>
        <a:xfrm>
          <a:off x="2375222" y="8463987"/>
          <a:ext cx="19363481" cy="12057"/>
        </a:xfrm>
        <a:prstGeom prst="straightConnector1">
          <a:avLst/>
        </a:prstGeom>
        <a:ln w="57150">
          <a:solidFill>
            <a:schemeClr val="tx1">
              <a:lumMod val="95000"/>
              <a:lumOff val="5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38100</xdr:colOff>
      <xdr:row>53</xdr:row>
      <xdr:rowOff>0</xdr:rowOff>
    </xdr:from>
    <xdr:to>
      <xdr:col>0</xdr:col>
      <xdr:colOff>704850</xdr:colOff>
      <xdr:row>54</xdr:row>
      <xdr:rowOff>19050</xdr:rowOff>
    </xdr:to>
    <xdr:cxnSp macro="">
      <xdr:nvCxnSpPr>
        <xdr:cNvPr id="30" name="直線接點 29"/>
        <xdr:cNvCxnSpPr/>
      </xdr:nvCxnSpPr>
      <xdr:spPr>
        <a:xfrm>
          <a:off x="38100" y="618506"/>
          <a:ext cx="571500" cy="315934"/>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38100</xdr:colOff>
      <xdr:row>53</xdr:row>
      <xdr:rowOff>0</xdr:rowOff>
    </xdr:from>
    <xdr:to>
      <xdr:col>0</xdr:col>
      <xdr:colOff>704850</xdr:colOff>
      <xdr:row>54</xdr:row>
      <xdr:rowOff>19050</xdr:rowOff>
    </xdr:to>
    <xdr:cxnSp macro="">
      <xdr:nvCxnSpPr>
        <xdr:cNvPr id="31" name="直線接點 30"/>
        <xdr:cNvCxnSpPr/>
      </xdr:nvCxnSpPr>
      <xdr:spPr>
        <a:xfrm>
          <a:off x="38100" y="618506"/>
          <a:ext cx="571500" cy="315934"/>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238125</xdr:colOff>
      <xdr:row>52</xdr:row>
      <xdr:rowOff>0</xdr:rowOff>
    </xdr:from>
    <xdr:to>
      <xdr:col>0</xdr:col>
      <xdr:colOff>714375</xdr:colOff>
      <xdr:row>53</xdr:row>
      <xdr:rowOff>476250</xdr:rowOff>
    </xdr:to>
    <xdr:cxnSp macro="">
      <xdr:nvCxnSpPr>
        <xdr:cNvPr id="32" name="直線接點 31"/>
        <xdr:cNvCxnSpPr/>
      </xdr:nvCxnSpPr>
      <xdr:spPr>
        <a:xfrm rot="16200000" flipH="1">
          <a:off x="140154" y="444335"/>
          <a:ext cx="567417" cy="371475"/>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Y68"/>
  <sheetViews>
    <sheetView tabSelected="1" zoomScale="77" zoomScaleNormal="77" workbookViewId="0">
      <selection activeCell="C4" sqref="C4:V14"/>
    </sheetView>
  </sheetViews>
  <sheetFormatPr defaultColWidth="9" defaultRowHeight="21.5" x14ac:dyDescent="0.4"/>
  <cols>
    <col min="1" max="1" width="8" style="26" customWidth="1"/>
    <col min="2" max="2" width="116.36328125" style="37" customWidth="1"/>
    <col min="3" max="3" width="3.7265625" style="10" customWidth="1"/>
    <col min="4" max="5" width="3" style="10" customWidth="1"/>
    <col min="6" max="7" width="3" style="10" bestFit="1" customWidth="1"/>
    <col min="8" max="22" width="3" style="10" customWidth="1"/>
    <col min="23" max="861" width="3" style="10" hidden="1" customWidth="1"/>
    <col min="862" max="862" width="2.7265625" style="10" hidden="1" customWidth="1"/>
    <col min="863" max="863" width="11.6328125" style="11" customWidth="1"/>
    <col min="864" max="864" width="9" style="10"/>
    <col min="865" max="865" width="0" style="10" hidden="1" customWidth="1"/>
    <col min="866" max="866" width="39.90625" style="10" hidden="1" customWidth="1"/>
    <col min="867" max="872" width="11.08984375" style="12" hidden="1" customWidth="1"/>
    <col min="873" max="873" width="0" style="10" hidden="1" customWidth="1"/>
    <col min="874" max="16384" width="9" style="10"/>
  </cols>
  <sheetData>
    <row r="1" spans="1:883" ht="27.5" x14ac:dyDescent="0.4">
      <c r="A1" s="8" t="s">
        <v>9</v>
      </c>
      <c r="B1" s="34" t="str">
        <f>IF(ISERROR(ROUND(AVERAGE(AGE3,AGE16,AGE34),2)),"",ROUND(AVERAGE(AGE3,AGE16,AGE34),2))</f>
        <v/>
      </c>
      <c r="D1" s="46" t="s">
        <v>21</v>
      </c>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c r="IJ1" s="46"/>
      <c r="IK1" s="46"/>
      <c r="IL1" s="46"/>
      <c r="IM1" s="46"/>
      <c r="IN1" s="46"/>
      <c r="IO1" s="46"/>
      <c r="IP1" s="46"/>
      <c r="IQ1" s="46"/>
      <c r="IR1" s="46"/>
      <c r="IS1" s="46"/>
      <c r="IT1" s="46"/>
      <c r="IU1" s="46"/>
      <c r="IV1" s="46"/>
      <c r="IW1" s="46"/>
      <c r="IX1" s="46"/>
      <c r="IY1" s="46"/>
      <c r="IZ1" s="46"/>
      <c r="JA1" s="46"/>
      <c r="JB1" s="46"/>
      <c r="JC1" s="46"/>
      <c r="JD1" s="46"/>
      <c r="JE1" s="46"/>
      <c r="JF1" s="46"/>
      <c r="JG1" s="46"/>
      <c r="JH1" s="46"/>
      <c r="JI1" s="46"/>
      <c r="JJ1" s="46"/>
      <c r="JK1" s="46"/>
      <c r="JL1" s="46"/>
      <c r="JM1" s="46"/>
      <c r="JN1" s="46"/>
      <c r="JO1" s="46"/>
      <c r="JP1" s="46"/>
      <c r="JQ1" s="46"/>
      <c r="JR1" s="46"/>
      <c r="JS1" s="46"/>
      <c r="JT1" s="46"/>
      <c r="JU1" s="46"/>
      <c r="JV1" s="46"/>
      <c r="JW1" s="46"/>
      <c r="JX1" s="46"/>
      <c r="JY1" s="46"/>
      <c r="JZ1" s="46"/>
      <c r="KA1" s="46"/>
      <c r="KB1" s="46"/>
      <c r="KC1" s="46"/>
      <c r="KD1" s="46"/>
      <c r="KE1" s="46"/>
      <c r="KF1" s="46"/>
      <c r="KG1" s="46"/>
      <c r="KH1" s="46"/>
      <c r="KI1" s="46"/>
      <c r="KJ1" s="46"/>
      <c r="KK1" s="46"/>
      <c r="KL1" s="46"/>
      <c r="KM1" s="46"/>
      <c r="KN1" s="46"/>
      <c r="KO1" s="46"/>
      <c r="KP1" s="46"/>
      <c r="KQ1" s="46"/>
      <c r="KR1" s="46"/>
      <c r="KS1" s="46"/>
      <c r="KT1" s="46"/>
      <c r="KU1" s="46"/>
      <c r="KV1" s="46"/>
      <c r="KW1" s="46"/>
      <c r="KX1" s="46"/>
      <c r="KY1" s="46"/>
      <c r="KZ1" s="46"/>
      <c r="LA1" s="46"/>
      <c r="LB1" s="46"/>
      <c r="LC1" s="46"/>
      <c r="LD1" s="46"/>
      <c r="LE1" s="46"/>
      <c r="LF1" s="46"/>
      <c r="LG1" s="46"/>
      <c r="LH1" s="46"/>
      <c r="LI1" s="46"/>
      <c r="LJ1" s="46"/>
      <c r="LK1" s="46"/>
      <c r="LL1" s="46"/>
      <c r="LM1" s="46"/>
      <c r="LN1" s="46"/>
      <c r="LO1" s="46"/>
      <c r="LP1" s="46"/>
      <c r="LQ1" s="46"/>
      <c r="LR1" s="46"/>
      <c r="LS1" s="46"/>
      <c r="LT1" s="46"/>
      <c r="LU1" s="46"/>
      <c r="LV1" s="46"/>
      <c r="LW1" s="46"/>
      <c r="LX1" s="46"/>
      <c r="LY1" s="46"/>
      <c r="LZ1" s="46"/>
      <c r="MA1" s="46"/>
      <c r="MB1" s="46"/>
      <c r="MC1" s="46"/>
      <c r="MD1" s="46"/>
      <c r="ME1" s="46"/>
      <c r="MF1" s="46"/>
      <c r="MG1" s="46"/>
      <c r="MH1" s="46"/>
      <c r="MI1" s="46"/>
      <c r="MJ1" s="46"/>
      <c r="MK1" s="46"/>
      <c r="ML1" s="46"/>
      <c r="MM1" s="46"/>
      <c r="MN1" s="46"/>
      <c r="MO1" s="46"/>
      <c r="MP1" s="46"/>
      <c r="MQ1" s="46"/>
      <c r="MR1" s="46"/>
      <c r="MS1" s="46"/>
      <c r="MT1" s="46"/>
      <c r="MU1" s="46"/>
      <c r="MV1" s="46"/>
      <c r="MW1" s="46"/>
      <c r="MX1" s="46"/>
      <c r="MY1" s="46"/>
      <c r="MZ1" s="46"/>
      <c r="NA1" s="46"/>
      <c r="NB1" s="46"/>
      <c r="NC1" s="46"/>
      <c r="ND1" s="46"/>
      <c r="NE1" s="46"/>
      <c r="NF1" s="46"/>
      <c r="NG1" s="46"/>
      <c r="NH1" s="46"/>
      <c r="NI1" s="46"/>
      <c r="NJ1" s="46"/>
      <c r="NK1" s="46"/>
      <c r="NL1" s="46"/>
      <c r="NM1" s="46"/>
      <c r="NN1" s="46"/>
      <c r="NO1" s="46"/>
      <c r="NP1" s="46"/>
      <c r="NQ1" s="46"/>
      <c r="NR1" s="46"/>
      <c r="NS1" s="46"/>
      <c r="NT1" s="46"/>
      <c r="NU1" s="46"/>
      <c r="NV1" s="46"/>
      <c r="NW1" s="46"/>
      <c r="NX1" s="46"/>
      <c r="NY1" s="46"/>
      <c r="NZ1" s="46"/>
      <c r="OA1" s="46"/>
      <c r="OB1" s="46"/>
      <c r="OC1" s="46"/>
      <c r="OD1" s="46"/>
      <c r="OE1" s="46"/>
      <c r="OF1" s="46"/>
      <c r="OG1" s="46"/>
      <c r="OH1" s="46"/>
      <c r="OI1" s="46"/>
      <c r="OJ1" s="46"/>
      <c r="OK1" s="46"/>
      <c r="OL1" s="46"/>
      <c r="OM1" s="46"/>
      <c r="ON1" s="46"/>
      <c r="OO1" s="46"/>
      <c r="OP1" s="46"/>
      <c r="OQ1" s="46"/>
      <c r="OR1" s="46"/>
      <c r="OS1" s="46"/>
      <c r="OT1" s="46"/>
      <c r="OU1" s="46"/>
      <c r="OV1" s="46"/>
      <c r="OW1" s="46"/>
      <c r="OX1" s="46"/>
      <c r="OY1" s="46"/>
      <c r="OZ1" s="46"/>
      <c r="PA1" s="46"/>
      <c r="PB1" s="46"/>
      <c r="PC1" s="46"/>
      <c r="PD1" s="46"/>
      <c r="PE1" s="46"/>
      <c r="PF1" s="46"/>
      <c r="PG1" s="46"/>
      <c r="PH1" s="46"/>
      <c r="PI1" s="46"/>
      <c r="PJ1" s="46"/>
      <c r="PK1" s="46"/>
      <c r="PL1" s="46"/>
      <c r="PM1" s="46"/>
      <c r="PN1" s="46"/>
      <c r="PO1" s="46"/>
      <c r="PP1" s="46"/>
      <c r="PQ1" s="46"/>
      <c r="PR1" s="46"/>
      <c r="PS1" s="46"/>
      <c r="PT1" s="46"/>
      <c r="PU1" s="46"/>
      <c r="PV1" s="46"/>
      <c r="PW1" s="46"/>
      <c r="PX1" s="46"/>
      <c r="PY1" s="46"/>
      <c r="PZ1" s="46"/>
      <c r="QA1" s="46"/>
      <c r="QB1" s="46"/>
      <c r="QC1" s="46"/>
      <c r="QD1" s="46"/>
      <c r="QE1" s="46"/>
      <c r="QF1" s="46"/>
      <c r="QG1" s="46"/>
      <c r="QH1" s="46"/>
      <c r="QI1" s="46"/>
      <c r="QJ1" s="46"/>
      <c r="QK1" s="46"/>
      <c r="QL1" s="46"/>
      <c r="QM1" s="46"/>
      <c r="QN1" s="46"/>
      <c r="QO1" s="46"/>
      <c r="QP1" s="46"/>
      <c r="QQ1" s="46"/>
      <c r="QR1" s="46"/>
      <c r="QS1" s="46"/>
      <c r="QT1" s="46"/>
      <c r="QU1" s="46"/>
      <c r="QV1" s="46"/>
      <c r="QW1" s="46"/>
      <c r="QX1" s="46"/>
      <c r="QY1" s="46"/>
      <c r="QZ1" s="46"/>
      <c r="RA1" s="46"/>
      <c r="RB1" s="46"/>
      <c r="RC1" s="46"/>
      <c r="RD1" s="46"/>
      <c r="RE1" s="46"/>
      <c r="RF1" s="46"/>
      <c r="RG1" s="46"/>
      <c r="RH1" s="46"/>
      <c r="RI1" s="46"/>
      <c r="RJ1" s="46"/>
      <c r="RK1" s="46"/>
      <c r="RL1" s="46"/>
      <c r="RM1" s="46"/>
      <c r="RN1" s="46"/>
      <c r="RO1" s="46"/>
      <c r="RP1" s="46"/>
      <c r="RQ1" s="46"/>
      <c r="RR1" s="46"/>
      <c r="RS1" s="46"/>
      <c r="RT1" s="46"/>
      <c r="RU1" s="46"/>
      <c r="RV1" s="46"/>
      <c r="RW1" s="46"/>
      <c r="RX1" s="46"/>
      <c r="RY1" s="46"/>
      <c r="RZ1" s="46"/>
      <c r="SA1" s="46"/>
      <c r="SB1" s="46"/>
      <c r="SC1" s="46"/>
      <c r="SD1" s="46"/>
      <c r="SE1" s="46"/>
      <c r="SF1" s="46"/>
      <c r="SG1" s="46"/>
      <c r="SH1" s="46"/>
      <c r="SI1" s="46"/>
      <c r="SJ1" s="46"/>
      <c r="SK1" s="46"/>
      <c r="SL1" s="46"/>
      <c r="SM1" s="46"/>
      <c r="SN1" s="46"/>
      <c r="SO1" s="46"/>
      <c r="SP1" s="46"/>
      <c r="SQ1" s="46"/>
      <c r="SR1" s="46"/>
      <c r="SS1" s="46"/>
      <c r="ST1" s="46"/>
      <c r="SU1" s="46"/>
      <c r="SV1" s="46"/>
      <c r="SW1" s="46"/>
      <c r="SX1" s="46"/>
      <c r="SY1" s="46"/>
      <c r="SZ1" s="46"/>
      <c r="TA1" s="46"/>
      <c r="TB1" s="46"/>
      <c r="TC1" s="46"/>
      <c r="TD1" s="46"/>
      <c r="TE1" s="46"/>
      <c r="TF1" s="46"/>
      <c r="TG1" s="46"/>
      <c r="TH1" s="46"/>
      <c r="TI1" s="46"/>
      <c r="TJ1" s="46"/>
      <c r="TK1" s="46"/>
      <c r="TL1" s="46"/>
      <c r="TM1" s="46"/>
      <c r="TN1" s="46"/>
      <c r="TO1" s="46"/>
      <c r="TP1" s="46"/>
      <c r="TQ1" s="46"/>
      <c r="TR1" s="46"/>
      <c r="TS1" s="46"/>
      <c r="TT1" s="46"/>
      <c r="TU1" s="46"/>
      <c r="TV1" s="46"/>
      <c r="TW1" s="46"/>
      <c r="TX1" s="46"/>
      <c r="TY1" s="46"/>
      <c r="TZ1" s="46"/>
      <c r="UA1" s="46"/>
      <c r="UB1" s="46"/>
      <c r="UC1" s="46"/>
      <c r="UD1" s="46"/>
      <c r="UE1" s="46"/>
      <c r="UF1" s="46"/>
      <c r="UG1" s="46"/>
      <c r="UH1" s="46"/>
      <c r="UI1" s="46"/>
      <c r="UJ1" s="46"/>
      <c r="UK1" s="46"/>
      <c r="UL1" s="46"/>
      <c r="UM1" s="46"/>
      <c r="UN1" s="46"/>
      <c r="UO1" s="46"/>
      <c r="UP1" s="46"/>
      <c r="UQ1" s="46"/>
      <c r="UR1" s="46"/>
      <c r="US1" s="46"/>
      <c r="UT1" s="46"/>
      <c r="UU1" s="46"/>
      <c r="UV1" s="46"/>
      <c r="UW1" s="46"/>
      <c r="UX1" s="46"/>
      <c r="UY1" s="46"/>
      <c r="UZ1" s="46"/>
      <c r="VA1" s="46"/>
      <c r="VB1" s="46"/>
      <c r="VC1" s="46"/>
      <c r="VD1" s="46"/>
      <c r="VE1" s="46"/>
      <c r="VF1" s="46"/>
      <c r="VG1" s="46"/>
      <c r="VH1" s="46"/>
      <c r="VI1" s="46"/>
      <c r="VJ1" s="46"/>
      <c r="VK1" s="46"/>
      <c r="VL1" s="46"/>
      <c r="VM1" s="46"/>
      <c r="VN1" s="46"/>
      <c r="VO1" s="46"/>
      <c r="VP1" s="46"/>
      <c r="VQ1" s="46"/>
      <c r="VR1" s="46"/>
      <c r="VS1" s="46"/>
      <c r="VT1" s="46"/>
      <c r="VU1" s="46"/>
      <c r="VV1" s="46"/>
      <c r="VW1" s="46"/>
      <c r="VX1" s="46"/>
      <c r="VY1" s="46"/>
      <c r="VZ1" s="46"/>
      <c r="WA1" s="46"/>
      <c r="WB1" s="46"/>
      <c r="WC1" s="46"/>
      <c r="WD1" s="46"/>
      <c r="WE1" s="46"/>
      <c r="WF1" s="46"/>
      <c r="WG1" s="46"/>
      <c r="WH1" s="46"/>
      <c r="WI1" s="46"/>
      <c r="WJ1" s="46"/>
      <c r="WK1" s="46"/>
      <c r="WL1" s="46"/>
      <c r="WM1" s="46"/>
      <c r="WN1" s="46"/>
      <c r="WO1" s="46"/>
      <c r="WP1" s="46"/>
      <c r="WQ1" s="46"/>
      <c r="WR1" s="46"/>
      <c r="WS1" s="46"/>
      <c r="WT1" s="46"/>
      <c r="WU1" s="46"/>
      <c r="WV1" s="46"/>
      <c r="WW1" s="46"/>
      <c r="WX1" s="46"/>
      <c r="WY1" s="46"/>
      <c r="WZ1" s="46"/>
      <c r="XA1" s="46"/>
      <c r="XB1" s="46"/>
      <c r="XC1" s="46"/>
      <c r="XD1" s="46"/>
      <c r="XE1" s="46"/>
      <c r="XF1" s="46"/>
      <c r="XG1" s="46"/>
      <c r="XH1" s="46"/>
      <c r="XI1" s="46"/>
      <c r="XJ1" s="46"/>
      <c r="XK1" s="46"/>
      <c r="XL1" s="46"/>
      <c r="XM1" s="46"/>
      <c r="XN1" s="46"/>
      <c r="XO1" s="46"/>
      <c r="XP1" s="46"/>
      <c r="XQ1" s="46"/>
      <c r="XR1" s="46"/>
      <c r="XS1" s="46"/>
      <c r="XT1" s="46"/>
      <c r="XU1" s="46"/>
      <c r="XV1" s="46"/>
      <c r="XW1" s="46"/>
      <c r="XX1" s="46"/>
      <c r="XY1" s="46"/>
      <c r="XZ1" s="46"/>
      <c r="YA1" s="46"/>
      <c r="YB1" s="46"/>
      <c r="YC1" s="46"/>
      <c r="YD1" s="46"/>
      <c r="YE1" s="46"/>
      <c r="YF1" s="46"/>
      <c r="YG1" s="46"/>
      <c r="YH1" s="46"/>
      <c r="YI1" s="46"/>
      <c r="YJ1" s="46"/>
      <c r="YK1" s="46"/>
      <c r="YL1" s="46"/>
      <c r="YM1" s="46"/>
      <c r="YN1" s="46"/>
      <c r="YO1" s="46"/>
      <c r="YP1" s="46"/>
      <c r="YQ1" s="46"/>
      <c r="YR1" s="46"/>
      <c r="YS1" s="46"/>
      <c r="YT1" s="46"/>
      <c r="YU1" s="46"/>
      <c r="YV1" s="46"/>
      <c r="YW1" s="46"/>
      <c r="YX1" s="46"/>
      <c r="YY1" s="46"/>
      <c r="YZ1" s="46"/>
      <c r="ZA1" s="46"/>
      <c r="ZB1" s="46"/>
      <c r="ZC1" s="46"/>
      <c r="ZD1" s="46"/>
      <c r="ZE1" s="46"/>
      <c r="ZF1" s="46"/>
      <c r="ZG1" s="46"/>
      <c r="ZH1" s="46"/>
      <c r="ZI1" s="46"/>
      <c r="ZJ1" s="46"/>
      <c r="ZK1" s="46"/>
      <c r="ZL1" s="46"/>
      <c r="ZM1" s="46"/>
      <c r="ZN1" s="46"/>
      <c r="ZO1" s="46"/>
      <c r="ZP1" s="46"/>
      <c r="ZQ1" s="46"/>
      <c r="ZR1" s="46"/>
      <c r="ZS1" s="46"/>
      <c r="ZT1" s="46"/>
      <c r="ZU1" s="46"/>
      <c r="ZV1" s="46"/>
      <c r="ZW1" s="46"/>
      <c r="ZX1" s="46"/>
      <c r="ZY1" s="46"/>
      <c r="ZZ1" s="46"/>
      <c r="AAA1" s="46"/>
      <c r="AAB1" s="46"/>
      <c r="AAC1" s="46"/>
      <c r="AAD1" s="46"/>
      <c r="AAE1" s="46"/>
      <c r="AAF1" s="46"/>
      <c r="AAG1" s="46"/>
      <c r="AAH1" s="46"/>
      <c r="AAI1" s="46"/>
      <c r="AAJ1" s="46"/>
      <c r="AAK1" s="46"/>
      <c r="AAL1" s="46"/>
      <c r="AAM1" s="46"/>
      <c r="AAN1" s="46"/>
      <c r="AAO1" s="46"/>
      <c r="AAP1" s="46"/>
      <c r="AAQ1" s="46"/>
      <c r="AAR1" s="46"/>
      <c r="AAS1" s="46"/>
      <c r="AAT1" s="46"/>
      <c r="AAU1" s="46"/>
      <c r="AAV1" s="46"/>
      <c r="AAW1" s="46"/>
      <c r="AAX1" s="46"/>
      <c r="AAY1" s="46"/>
      <c r="AAZ1" s="46"/>
      <c r="ABA1" s="46"/>
      <c r="ABB1" s="46"/>
      <c r="ABC1" s="46"/>
      <c r="ABD1" s="46"/>
      <c r="ABE1" s="46"/>
      <c r="ABF1" s="46"/>
      <c r="ABG1" s="46"/>
      <c r="ABH1" s="46"/>
      <c r="ABI1" s="46"/>
      <c r="ABJ1" s="46"/>
      <c r="ABK1" s="46"/>
      <c r="ABL1" s="46"/>
      <c r="ABM1" s="46"/>
      <c r="ABN1" s="46"/>
      <c r="ABO1" s="46"/>
      <c r="ABP1" s="46"/>
      <c r="ABQ1" s="46"/>
      <c r="ABR1" s="46"/>
      <c r="ABS1" s="46"/>
      <c r="ABT1" s="46"/>
      <c r="ABU1" s="46"/>
      <c r="ABV1" s="46"/>
      <c r="ABW1" s="46"/>
      <c r="ABX1" s="46"/>
      <c r="ABY1" s="46"/>
      <c r="ABZ1" s="46"/>
      <c r="ACA1" s="46"/>
      <c r="ACB1" s="46"/>
      <c r="ACC1" s="46"/>
      <c r="ACD1" s="46"/>
      <c r="ACE1" s="46"/>
      <c r="ACF1" s="46"/>
      <c r="ACG1" s="46"/>
      <c r="ACH1" s="46"/>
      <c r="ACI1" s="46"/>
      <c r="ACJ1" s="46"/>
      <c r="ACK1" s="46"/>
      <c r="ACL1" s="46"/>
      <c r="ACM1" s="46"/>
      <c r="ACN1" s="46"/>
      <c r="ACO1" s="46"/>
      <c r="ACP1" s="46"/>
      <c r="ACQ1" s="46"/>
      <c r="ACR1" s="46"/>
      <c r="ACS1" s="46"/>
      <c r="ACT1" s="46"/>
      <c r="ACU1" s="46"/>
      <c r="ACV1" s="46"/>
      <c r="ACW1" s="46"/>
      <c r="ACX1" s="46"/>
      <c r="ACY1" s="46"/>
      <c r="ACZ1" s="46"/>
      <c r="ADA1" s="46"/>
      <c r="ADB1" s="46"/>
      <c r="ADC1" s="46"/>
      <c r="ADD1" s="46"/>
      <c r="ADE1" s="46"/>
      <c r="ADF1" s="46"/>
      <c r="ADG1" s="46"/>
      <c r="ADH1" s="46"/>
      <c r="ADI1" s="46"/>
      <c r="ADJ1" s="46"/>
      <c r="ADK1" s="46"/>
      <c r="ADL1" s="46"/>
      <c r="ADM1" s="46"/>
      <c r="ADN1" s="46"/>
      <c r="ADO1" s="46"/>
      <c r="ADP1" s="46"/>
      <c r="ADQ1" s="46"/>
      <c r="ADR1" s="46"/>
      <c r="ADS1" s="46"/>
      <c r="ADT1" s="46"/>
      <c r="ADU1" s="46"/>
      <c r="ADV1" s="46"/>
      <c r="ADW1" s="46"/>
      <c r="ADX1" s="46"/>
      <c r="ADY1" s="46"/>
      <c r="ADZ1" s="46"/>
      <c r="AEA1" s="46"/>
      <c r="AEB1" s="46"/>
      <c r="AEC1" s="46"/>
      <c r="AED1" s="46"/>
      <c r="AEE1" s="46"/>
      <c r="AEF1" s="46"/>
      <c r="AEG1" s="46"/>
      <c r="AEH1" s="46"/>
      <c r="AEI1" s="46"/>
      <c r="AEJ1" s="46"/>
      <c r="AEK1" s="46"/>
      <c r="AEL1" s="46"/>
      <c r="AEM1" s="46"/>
      <c r="AEN1" s="46"/>
      <c r="AEO1" s="46"/>
      <c r="AEP1" s="46"/>
      <c r="AEQ1" s="46"/>
      <c r="AER1" s="46"/>
      <c r="AES1" s="46"/>
      <c r="AET1" s="46"/>
      <c r="AEU1" s="46"/>
      <c r="AEV1" s="46"/>
      <c r="AEW1" s="46"/>
      <c r="AEX1" s="46"/>
      <c r="AEY1" s="46"/>
      <c r="AEZ1" s="46"/>
      <c r="AFA1" s="46"/>
      <c r="AFB1" s="46"/>
      <c r="AFC1" s="46"/>
      <c r="AFD1" s="46"/>
      <c r="AFE1" s="46"/>
      <c r="AFF1" s="46"/>
      <c r="AFG1" s="46"/>
      <c r="AFH1" s="46"/>
      <c r="AFI1" s="46"/>
      <c r="AFJ1" s="46"/>
      <c r="AFK1" s="46"/>
      <c r="AFL1" s="46"/>
      <c r="AFM1" s="46"/>
      <c r="AFN1" s="46"/>
      <c r="AFO1" s="46"/>
      <c r="AFP1" s="46"/>
      <c r="AFQ1" s="46"/>
      <c r="AFR1" s="46"/>
      <c r="AFS1" s="46"/>
      <c r="AFT1" s="46"/>
      <c r="AFU1" s="46"/>
      <c r="AFV1" s="46"/>
      <c r="AFW1" s="46"/>
      <c r="AFX1" s="46"/>
      <c r="AFY1" s="46"/>
      <c r="AFZ1" s="46"/>
      <c r="AGA1" s="46"/>
      <c r="AGB1" s="46"/>
      <c r="AGC1" s="46"/>
      <c r="AGD1" s="46"/>
      <c r="AGE1" s="46"/>
      <c r="AGF1" s="46"/>
      <c r="AGG1" s="46"/>
      <c r="AGH1" s="46"/>
      <c r="AGI1" s="46"/>
      <c r="AGJ1" s="46"/>
      <c r="AGK1" s="46"/>
      <c r="AGL1" s="46"/>
      <c r="AGM1" s="46"/>
      <c r="AGN1" s="46"/>
      <c r="AGO1" s="46"/>
      <c r="AGP1" s="46"/>
      <c r="AGQ1" s="46"/>
      <c r="AGR1" s="46"/>
      <c r="AGS1" s="46"/>
      <c r="AGT1" s="46"/>
      <c r="AGU1" s="46"/>
      <c r="AGV1" s="46"/>
      <c r="AGW1" s="46"/>
      <c r="AGX1" s="46"/>
      <c r="AGY1" s="46"/>
    </row>
    <row r="2" spans="1:883" x14ac:dyDescent="0.4">
      <c r="A2" s="13"/>
      <c r="B2" s="21" t="s">
        <v>8</v>
      </c>
      <c r="C2" s="14">
        <v>1</v>
      </c>
      <c r="D2" s="14">
        <v>2</v>
      </c>
      <c r="E2" s="14">
        <v>3</v>
      </c>
      <c r="F2" s="15">
        <v>4</v>
      </c>
      <c r="G2" s="15">
        <v>5</v>
      </c>
      <c r="H2" s="15">
        <v>6</v>
      </c>
      <c r="I2" s="15">
        <v>7</v>
      </c>
      <c r="J2" s="15">
        <v>8</v>
      </c>
      <c r="K2" s="15">
        <v>9</v>
      </c>
      <c r="L2" s="15">
        <v>10</v>
      </c>
      <c r="M2" s="15">
        <v>11</v>
      </c>
      <c r="N2" s="15">
        <v>12</v>
      </c>
      <c r="O2" s="15">
        <v>13</v>
      </c>
      <c r="P2" s="15">
        <v>14</v>
      </c>
      <c r="Q2" s="15">
        <v>15</v>
      </c>
      <c r="R2" s="15">
        <v>16</v>
      </c>
      <c r="S2" s="15">
        <v>17</v>
      </c>
      <c r="T2" s="15">
        <v>18</v>
      </c>
      <c r="U2" s="15">
        <v>19</v>
      </c>
      <c r="V2" s="15">
        <v>20</v>
      </c>
      <c r="W2" s="15">
        <v>61</v>
      </c>
      <c r="X2" s="15">
        <v>62</v>
      </c>
      <c r="Y2" s="15">
        <v>63</v>
      </c>
      <c r="Z2" s="15">
        <v>64</v>
      </c>
      <c r="AA2" s="15">
        <v>65</v>
      </c>
      <c r="AB2" s="15">
        <v>66</v>
      </c>
      <c r="AC2" s="15">
        <v>67</v>
      </c>
      <c r="AD2" s="15">
        <v>68</v>
      </c>
      <c r="AE2" s="15">
        <v>69</v>
      </c>
      <c r="AF2" s="15">
        <v>70</v>
      </c>
      <c r="AG2" s="15">
        <v>71</v>
      </c>
      <c r="AH2" s="15">
        <v>72</v>
      </c>
      <c r="AI2" s="15">
        <v>73</v>
      </c>
      <c r="AJ2" s="15">
        <v>74</v>
      </c>
      <c r="AK2" s="15">
        <v>75</v>
      </c>
      <c r="AL2" s="15">
        <v>76</v>
      </c>
      <c r="AM2" s="15">
        <v>77</v>
      </c>
      <c r="AN2" s="15">
        <v>78</v>
      </c>
      <c r="AO2" s="15">
        <v>79</v>
      </c>
      <c r="AP2" s="15">
        <v>80</v>
      </c>
      <c r="AQ2" s="15">
        <v>81</v>
      </c>
      <c r="AR2" s="15">
        <v>82</v>
      </c>
      <c r="AS2" s="15">
        <v>83</v>
      </c>
      <c r="AT2" s="15">
        <v>84</v>
      </c>
      <c r="AU2" s="15">
        <v>85</v>
      </c>
      <c r="AV2" s="15">
        <v>86</v>
      </c>
      <c r="AW2" s="15">
        <v>87</v>
      </c>
      <c r="AX2" s="15">
        <v>88</v>
      </c>
      <c r="AY2" s="15">
        <v>89</v>
      </c>
      <c r="AZ2" s="15">
        <v>90</v>
      </c>
      <c r="BA2" s="15">
        <v>91</v>
      </c>
      <c r="BB2" s="15">
        <v>92</v>
      </c>
      <c r="BC2" s="15">
        <v>93</v>
      </c>
      <c r="BD2" s="15">
        <v>94</v>
      </c>
      <c r="BE2" s="15">
        <v>95</v>
      </c>
      <c r="BF2" s="15">
        <v>96</v>
      </c>
      <c r="BG2" s="15">
        <v>97</v>
      </c>
      <c r="BH2" s="15">
        <v>98</v>
      </c>
      <c r="BI2" s="15">
        <v>99</v>
      </c>
      <c r="BJ2" s="15">
        <v>100</v>
      </c>
      <c r="BK2" s="15">
        <v>101</v>
      </c>
      <c r="BL2" s="15">
        <v>102</v>
      </c>
      <c r="BM2" s="15">
        <v>103</v>
      </c>
      <c r="BN2" s="15">
        <v>104</v>
      </c>
      <c r="BO2" s="15">
        <v>105</v>
      </c>
      <c r="BP2" s="15">
        <v>106</v>
      </c>
      <c r="BQ2" s="15">
        <v>107</v>
      </c>
      <c r="BR2" s="15">
        <v>108</v>
      </c>
      <c r="BS2" s="15">
        <v>109</v>
      </c>
      <c r="BT2" s="15">
        <v>110</v>
      </c>
      <c r="BU2" s="15">
        <v>111</v>
      </c>
      <c r="BV2" s="15">
        <v>112</v>
      </c>
      <c r="BW2" s="15">
        <v>113</v>
      </c>
      <c r="BX2" s="15">
        <v>114</v>
      </c>
      <c r="BY2" s="15">
        <v>115</v>
      </c>
      <c r="BZ2" s="15">
        <v>116</v>
      </c>
      <c r="CA2" s="15">
        <v>117</v>
      </c>
      <c r="CB2" s="15">
        <v>118</v>
      </c>
      <c r="CC2" s="15">
        <v>119</v>
      </c>
      <c r="CD2" s="15">
        <v>120</v>
      </c>
      <c r="CE2" s="15">
        <v>121</v>
      </c>
      <c r="CF2" s="15">
        <v>122</v>
      </c>
      <c r="CG2" s="15">
        <v>123</v>
      </c>
      <c r="CH2" s="15">
        <v>124</v>
      </c>
      <c r="CI2" s="15">
        <v>125</v>
      </c>
      <c r="CJ2" s="15">
        <v>126</v>
      </c>
      <c r="CK2" s="15">
        <v>127</v>
      </c>
      <c r="CL2" s="15">
        <v>128</v>
      </c>
      <c r="CM2" s="15">
        <v>129</v>
      </c>
      <c r="CN2" s="15">
        <v>130</v>
      </c>
      <c r="CO2" s="15">
        <v>131</v>
      </c>
      <c r="CP2" s="15">
        <v>132</v>
      </c>
      <c r="CQ2" s="15">
        <v>133</v>
      </c>
      <c r="CR2" s="15">
        <v>134</v>
      </c>
      <c r="CS2" s="15">
        <v>135</v>
      </c>
      <c r="CT2" s="15">
        <v>136</v>
      </c>
      <c r="CU2" s="15">
        <v>137</v>
      </c>
      <c r="CV2" s="15">
        <v>138</v>
      </c>
      <c r="CW2" s="15">
        <v>139</v>
      </c>
      <c r="CX2" s="15">
        <v>140</v>
      </c>
      <c r="CY2" s="15">
        <v>141</v>
      </c>
      <c r="CZ2" s="15">
        <v>142</v>
      </c>
      <c r="DA2" s="15">
        <v>143</v>
      </c>
      <c r="DB2" s="15">
        <v>144</v>
      </c>
      <c r="DC2" s="15">
        <v>145</v>
      </c>
      <c r="DD2" s="15">
        <v>146</v>
      </c>
      <c r="DE2" s="15">
        <v>147</v>
      </c>
      <c r="DF2" s="15">
        <v>148</v>
      </c>
      <c r="DG2" s="15">
        <v>149</v>
      </c>
      <c r="DH2" s="15">
        <v>150</v>
      </c>
      <c r="DI2" s="15">
        <v>151</v>
      </c>
      <c r="DJ2" s="15">
        <v>152</v>
      </c>
      <c r="DK2" s="15">
        <v>153</v>
      </c>
      <c r="DL2" s="15">
        <v>154</v>
      </c>
      <c r="DM2" s="15">
        <v>155</v>
      </c>
      <c r="DN2" s="15">
        <v>156</v>
      </c>
      <c r="DO2" s="15">
        <v>157</v>
      </c>
      <c r="DP2" s="15">
        <v>158</v>
      </c>
      <c r="DQ2" s="15">
        <v>159</v>
      </c>
      <c r="DR2" s="15">
        <v>160</v>
      </c>
      <c r="DS2" s="15">
        <v>161</v>
      </c>
      <c r="DT2" s="15">
        <v>162</v>
      </c>
      <c r="DU2" s="15">
        <v>163</v>
      </c>
      <c r="DV2" s="15">
        <v>164</v>
      </c>
      <c r="DW2" s="15">
        <v>165</v>
      </c>
      <c r="DX2" s="15">
        <v>166</v>
      </c>
      <c r="DY2" s="15">
        <v>167</v>
      </c>
      <c r="DZ2" s="15">
        <v>168</v>
      </c>
      <c r="EA2" s="15">
        <v>169</v>
      </c>
      <c r="EB2" s="15">
        <v>170</v>
      </c>
      <c r="EC2" s="15">
        <v>171</v>
      </c>
      <c r="ED2" s="15">
        <v>172</v>
      </c>
      <c r="EE2" s="15">
        <v>173</v>
      </c>
      <c r="EF2" s="15">
        <v>174</v>
      </c>
      <c r="EG2" s="15">
        <v>175</v>
      </c>
      <c r="EH2" s="15">
        <v>176</v>
      </c>
      <c r="EI2" s="15">
        <v>177</v>
      </c>
      <c r="EJ2" s="15">
        <v>178</v>
      </c>
      <c r="EK2" s="15">
        <v>179</v>
      </c>
      <c r="EL2" s="15">
        <v>180</v>
      </c>
      <c r="EM2" s="15">
        <v>181</v>
      </c>
      <c r="EN2" s="15">
        <v>182</v>
      </c>
      <c r="EO2" s="15">
        <v>183</v>
      </c>
      <c r="EP2" s="15">
        <v>184</v>
      </c>
      <c r="EQ2" s="15">
        <v>185</v>
      </c>
      <c r="ER2" s="15">
        <v>186</v>
      </c>
      <c r="ES2" s="15">
        <v>187</v>
      </c>
      <c r="ET2" s="15">
        <v>188</v>
      </c>
      <c r="EU2" s="15">
        <v>189</v>
      </c>
      <c r="EV2" s="15">
        <v>190</v>
      </c>
      <c r="EW2" s="15">
        <v>191</v>
      </c>
      <c r="EX2" s="15">
        <v>192</v>
      </c>
      <c r="EY2" s="15">
        <v>193</v>
      </c>
      <c r="EZ2" s="15">
        <v>194</v>
      </c>
      <c r="FA2" s="15">
        <v>195</v>
      </c>
      <c r="FB2" s="15">
        <v>196</v>
      </c>
      <c r="FC2" s="15">
        <v>197</v>
      </c>
      <c r="FD2" s="15">
        <v>198</v>
      </c>
      <c r="FE2" s="15">
        <v>199</v>
      </c>
      <c r="FF2" s="15">
        <v>200</v>
      </c>
      <c r="FG2" s="15">
        <v>201</v>
      </c>
      <c r="FH2" s="15">
        <v>202</v>
      </c>
      <c r="FI2" s="15">
        <v>203</v>
      </c>
      <c r="FJ2" s="15">
        <v>204</v>
      </c>
      <c r="FK2" s="15">
        <v>205</v>
      </c>
      <c r="FL2" s="15">
        <v>206</v>
      </c>
      <c r="FM2" s="15">
        <v>207</v>
      </c>
      <c r="FN2" s="15">
        <v>208</v>
      </c>
      <c r="FO2" s="15">
        <v>209</v>
      </c>
      <c r="FP2" s="15">
        <v>210</v>
      </c>
      <c r="FQ2" s="15">
        <v>211</v>
      </c>
      <c r="FR2" s="15">
        <v>212</v>
      </c>
      <c r="FS2" s="15">
        <v>213</v>
      </c>
      <c r="FT2" s="15">
        <v>214</v>
      </c>
      <c r="FU2" s="15">
        <v>215</v>
      </c>
      <c r="FV2" s="15">
        <v>216</v>
      </c>
      <c r="FW2" s="15">
        <v>217</v>
      </c>
      <c r="FX2" s="15">
        <v>218</v>
      </c>
      <c r="FY2" s="15">
        <v>219</v>
      </c>
      <c r="FZ2" s="15">
        <v>220</v>
      </c>
      <c r="GA2" s="15">
        <v>221</v>
      </c>
      <c r="GB2" s="15">
        <v>222</v>
      </c>
      <c r="GC2" s="15">
        <v>223</v>
      </c>
      <c r="GD2" s="15">
        <v>224</v>
      </c>
      <c r="GE2" s="15">
        <v>225</v>
      </c>
      <c r="GF2" s="15">
        <v>226</v>
      </c>
      <c r="GG2" s="15">
        <v>227</v>
      </c>
      <c r="GH2" s="15">
        <v>228</v>
      </c>
      <c r="GI2" s="15">
        <v>229</v>
      </c>
      <c r="GJ2" s="15">
        <v>230</v>
      </c>
      <c r="GK2" s="15">
        <v>231</v>
      </c>
      <c r="GL2" s="15">
        <v>232</v>
      </c>
      <c r="GM2" s="15">
        <v>233</v>
      </c>
      <c r="GN2" s="15">
        <v>234</v>
      </c>
      <c r="GO2" s="15">
        <v>235</v>
      </c>
      <c r="GP2" s="15">
        <v>236</v>
      </c>
      <c r="GQ2" s="15">
        <v>237</v>
      </c>
      <c r="GR2" s="15">
        <v>238</v>
      </c>
      <c r="GS2" s="15">
        <v>239</v>
      </c>
      <c r="GT2" s="15">
        <v>240</v>
      </c>
      <c r="GU2" s="15">
        <v>241</v>
      </c>
      <c r="GV2" s="15">
        <v>242</v>
      </c>
      <c r="GW2" s="15">
        <v>243</v>
      </c>
      <c r="GX2" s="15">
        <v>244</v>
      </c>
      <c r="GY2" s="15">
        <v>245</v>
      </c>
      <c r="GZ2" s="15">
        <v>246</v>
      </c>
      <c r="HA2" s="15">
        <v>247</v>
      </c>
      <c r="HB2" s="15">
        <v>248</v>
      </c>
      <c r="HC2" s="15">
        <v>249</v>
      </c>
      <c r="HD2" s="15">
        <v>250</v>
      </c>
      <c r="HE2" s="15">
        <v>251</v>
      </c>
      <c r="HF2" s="15">
        <v>252</v>
      </c>
      <c r="HG2" s="15">
        <v>253</v>
      </c>
      <c r="HH2" s="15">
        <v>254</v>
      </c>
      <c r="HI2" s="15">
        <v>255</v>
      </c>
      <c r="HJ2" s="15">
        <v>256</v>
      </c>
      <c r="HK2" s="15">
        <v>257</v>
      </c>
      <c r="HL2" s="15">
        <v>258</v>
      </c>
      <c r="HM2" s="15">
        <v>259</v>
      </c>
      <c r="HN2" s="15">
        <v>260</v>
      </c>
      <c r="HO2" s="15">
        <v>261</v>
      </c>
      <c r="HP2" s="15">
        <v>262</v>
      </c>
      <c r="HQ2" s="15">
        <v>263</v>
      </c>
      <c r="HR2" s="15">
        <v>264</v>
      </c>
      <c r="HS2" s="15">
        <v>265</v>
      </c>
      <c r="HT2" s="15">
        <v>266</v>
      </c>
      <c r="HU2" s="15">
        <v>267</v>
      </c>
      <c r="HV2" s="15">
        <v>268</v>
      </c>
      <c r="HW2" s="15">
        <v>269</v>
      </c>
      <c r="HX2" s="15">
        <v>270</v>
      </c>
      <c r="HY2" s="15">
        <v>271</v>
      </c>
      <c r="HZ2" s="15">
        <v>272</v>
      </c>
      <c r="IA2" s="15">
        <v>273</v>
      </c>
      <c r="IB2" s="15">
        <v>274</v>
      </c>
      <c r="IC2" s="15">
        <v>275</v>
      </c>
      <c r="ID2" s="15">
        <v>276</v>
      </c>
      <c r="IE2" s="15">
        <v>277</v>
      </c>
      <c r="IF2" s="15">
        <v>278</v>
      </c>
      <c r="IG2" s="15">
        <v>279</v>
      </c>
      <c r="IH2" s="15">
        <v>280</v>
      </c>
      <c r="II2" s="15">
        <v>281</v>
      </c>
      <c r="IJ2" s="15">
        <v>282</v>
      </c>
      <c r="IK2" s="15">
        <v>283</v>
      </c>
      <c r="IL2" s="15">
        <v>284</v>
      </c>
      <c r="IM2" s="15">
        <v>285</v>
      </c>
      <c r="IN2" s="15">
        <v>286</v>
      </c>
      <c r="IO2" s="15">
        <v>287</v>
      </c>
      <c r="IP2" s="15">
        <v>288</v>
      </c>
      <c r="IQ2" s="15">
        <v>289</v>
      </c>
      <c r="IR2" s="15">
        <v>290</v>
      </c>
      <c r="IS2" s="15">
        <v>291</v>
      </c>
      <c r="IT2" s="15">
        <v>292</v>
      </c>
      <c r="IU2" s="15">
        <v>293</v>
      </c>
      <c r="IV2" s="15">
        <v>294</v>
      </c>
      <c r="IW2" s="15">
        <v>295</v>
      </c>
      <c r="IX2" s="15">
        <v>296</v>
      </c>
      <c r="IY2" s="15">
        <v>297</v>
      </c>
      <c r="IZ2" s="15">
        <v>298</v>
      </c>
      <c r="JA2" s="15">
        <v>299</v>
      </c>
      <c r="JB2" s="15">
        <v>300</v>
      </c>
      <c r="JC2" s="15">
        <v>301</v>
      </c>
      <c r="JD2" s="15">
        <v>302</v>
      </c>
      <c r="JE2" s="15">
        <v>303</v>
      </c>
      <c r="JF2" s="15">
        <v>304</v>
      </c>
      <c r="JG2" s="15">
        <v>305</v>
      </c>
      <c r="JH2" s="15">
        <v>306</v>
      </c>
      <c r="JI2" s="15">
        <v>307</v>
      </c>
      <c r="JJ2" s="15">
        <v>308</v>
      </c>
      <c r="JK2" s="15">
        <v>309</v>
      </c>
      <c r="JL2" s="15">
        <v>310</v>
      </c>
      <c r="JM2" s="15">
        <v>311</v>
      </c>
      <c r="JN2" s="15">
        <v>312</v>
      </c>
      <c r="JO2" s="15">
        <v>313</v>
      </c>
      <c r="JP2" s="15">
        <v>314</v>
      </c>
      <c r="JQ2" s="15">
        <v>315</v>
      </c>
      <c r="JR2" s="15">
        <v>316</v>
      </c>
      <c r="JS2" s="15">
        <v>317</v>
      </c>
      <c r="JT2" s="15">
        <v>318</v>
      </c>
      <c r="JU2" s="15">
        <v>319</v>
      </c>
      <c r="JV2" s="15">
        <v>320</v>
      </c>
      <c r="JW2" s="15">
        <v>321</v>
      </c>
      <c r="JX2" s="15">
        <v>322</v>
      </c>
      <c r="JY2" s="15">
        <v>323</v>
      </c>
      <c r="JZ2" s="15">
        <v>324</v>
      </c>
      <c r="KA2" s="15">
        <v>325</v>
      </c>
      <c r="KB2" s="15">
        <v>326</v>
      </c>
      <c r="KC2" s="15">
        <v>327</v>
      </c>
      <c r="KD2" s="15">
        <v>328</v>
      </c>
      <c r="KE2" s="15">
        <v>329</v>
      </c>
      <c r="KF2" s="15">
        <v>330</v>
      </c>
      <c r="KG2" s="15">
        <v>331</v>
      </c>
      <c r="KH2" s="15">
        <v>332</v>
      </c>
      <c r="KI2" s="15">
        <v>333</v>
      </c>
      <c r="KJ2" s="15">
        <v>334</v>
      </c>
      <c r="KK2" s="15">
        <v>335</v>
      </c>
      <c r="KL2" s="15">
        <v>336</v>
      </c>
      <c r="KM2" s="15">
        <v>337</v>
      </c>
      <c r="KN2" s="15">
        <v>338</v>
      </c>
      <c r="KO2" s="15">
        <v>339</v>
      </c>
      <c r="KP2" s="15">
        <v>340</v>
      </c>
      <c r="KQ2" s="15">
        <v>341</v>
      </c>
      <c r="KR2" s="15">
        <v>342</v>
      </c>
      <c r="KS2" s="15">
        <v>343</v>
      </c>
      <c r="KT2" s="15">
        <v>344</v>
      </c>
      <c r="KU2" s="15">
        <v>345</v>
      </c>
      <c r="KV2" s="15">
        <v>346</v>
      </c>
      <c r="KW2" s="15">
        <v>347</v>
      </c>
      <c r="KX2" s="15">
        <v>348</v>
      </c>
      <c r="KY2" s="15">
        <v>349</v>
      </c>
      <c r="KZ2" s="15">
        <v>350</v>
      </c>
      <c r="LA2" s="15">
        <v>351</v>
      </c>
      <c r="LB2" s="15">
        <v>352</v>
      </c>
      <c r="LC2" s="15">
        <v>353</v>
      </c>
      <c r="LD2" s="15">
        <v>354</v>
      </c>
      <c r="LE2" s="15">
        <v>355</v>
      </c>
      <c r="LF2" s="15">
        <v>356</v>
      </c>
      <c r="LG2" s="15">
        <v>357</v>
      </c>
      <c r="LH2" s="15">
        <v>358</v>
      </c>
      <c r="LI2" s="15">
        <v>359</v>
      </c>
      <c r="LJ2" s="15">
        <v>360</v>
      </c>
      <c r="LK2" s="15">
        <v>361</v>
      </c>
      <c r="LL2" s="15">
        <v>362</v>
      </c>
      <c r="LM2" s="15">
        <v>363</v>
      </c>
      <c r="LN2" s="15">
        <v>364</v>
      </c>
      <c r="LO2" s="15">
        <v>365</v>
      </c>
      <c r="LP2" s="15">
        <v>366</v>
      </c>
      <c r="LQ2" s="15">
        <v>367</v>
      </c>
      <c r="LR2" s="15">
        <v>368</v>
      </c>
      <c r="LS2" s="15">
        <v>369</v>
      </c>
      <c r="LT2" s="15">
        <v>370</v>
      </c>
      <c r="LU2" s="15">
        <v>371</v>
      </c>
      <c r="LV2" s="15">
        <v>372</v>
      </c>
      <c r="LW2" s="15">
        <v>373</v>
      </c>
      <c r="LX2" s="15">
        <v>374</v>
      </c>
      <c r="LY2" s="15">
        <v>375</v>
      </c>
      <c r="LZ2" s="15">
        <v>376</v>
      </c>
      <c r="MA2" s="15">
        <v>377</v>
      </c>
      <c r="MB2" s="15">
        <v>378</v>
      </c>
      <c r="MC2" s="15">
        <v>379</v>
      </c>
      <c r="MD2" s="15">
        <v>380</v>
      </c>
      <c r="ME2" s="15">
        <v>381</v>
      </c>
      <c r="MF2" s="15">
        <v>382</v>
      </c>
      <c r="MG2" s="15">
        <v>383</v>
      </c>
      <c r="MH2" s="15">
        <v>384</v>
      </c>
      <c r="MI2" s="15">
        <v>385</v>
      </c>
      <c r="MJ2" s="15">
        <v>386</v>
      </c>
      <c r="MK2" s="15">
        <v>387</v>
      </c>
      <c r="ML2" s="15">
        <v>388</v>
      </c>
      <c r="MM2" s="15">
        <v>389</v>
      </c>
      <c r="MN2" s="15">
        <v>390</v>
      </c>
      <c r="MO2" s="15">
        <v>391</v>
      </c>
      <c r="MP2" s="15">
        <v>392</v>
      </c>
      <c r="MQ2" s="15">
        <v>393</v>
      </c>
      <c r="MR2" s="15">
        <v>394</v>
      </c>
      <c r="MS2" s="15">
        <v>395</v>
      </c>
      <c r="MT2" s="15">
        <v>396</v>
      </c>
      <c r="MU2" s="15">
        <v>397</v>
      </c>
      <c r="MV2" s="15">
        <v>398</v>
      </c>
      <c r="MW2" s="15">
        <v>399</v>
      </c>
      <c r="MX2" s="15">
        <v>400</v>
      </c>
      <c r="MY2" s="15">
        <v>401</v>
      </c>
      <c r="MZ2" s="15">
        <v>402</v>
      </c>
      <c r="NA2" s="15">
        <v>403</v>
      </c>
      <c r="NB2" s="15">
        <v>404</v>
      </c>
      <c r="NC2" s="15">
        <v>405</v>
      </c>
      <c r="ND2" s="15">
        <v>406</v>
      </c>
      <c r="NE2" s="15">
        <v>407</v>
      </c>
      <c r="NF2" s="15">
        <v>408</v>
      </c>
      <c r="NG2" s="15">
        <v>409</v>
      </c>
      <c r="NH2" s="15">
        <v>410</v>
      </c>
      <c r="NI2" s="15">
        <v>411</v>
      </c>
      <c r="NJ2" s="15">
        <v>412</v>
      </c>
      <c r="NK2" s="15">
        <v>413</v>
      </c>
      <c r="NL2" s="15">
        <v>414</v>
      </c>
      <c r="NM2" s="15">
        <v>415</v>
      </c>
      <c r="NN2" s="15">
        <v>416</v>
      </c>
      <c r="NO2" s="15">
        <v>417</v>
      </c>
      <c r="NP2" s="15">
        <v>418</v>
      </c>
      <c r="NQ2" s="15">
        <v>419</v>
      </c>
      <c r="NR2" s="15">
        <v>420</v>
      </c>
      <c r="NS2" s="15">
        <v>421</v>
      </c>
      <c r="NT2" s="15">
        <v>422</v>
      </c>
      <c r="NU2" s="15">
        <v>423</v>
      </c>
      <c r="NV2" s="15">
        <v>424</v>
      </c>
      <c r="NW2" s="15">
        <v>425</v>
      </c>
      <c r="NX2" s="15">
        <v>426</v>
      </c>
      <c r="NY2" s="15">
        <v>427</v>
      </c>
      <c r="NZ2" s="15">
        <v>428</v>
      </c>
      <c r="OA2" s="15">
        <v>429</v>
      </c>
      <c r="OB2" s="15">
        <v>430</v>
      </c>
      <c r="OC2" s="15">
        <v>431</v>
      </c>
      <c r="OD2" s="15">
        <v>432</v>
      </c>
      <c r="OE2" s="15">
        <v>433</v>
      </c>
      <c r="OF2" s="15">
        <v>434</v>
      </c>
      <c r="OG2" s="15">
        <v>435</v>
      </c>
      <c r="OH2" s="15">
        <v>436</v>
      </c>
      <c r="OI2" s="15">
        <v>437</v>
      </c>
      <c r="OJ2" s="15">
        <v>438</v>
      </c>
      <c r="OK2" s="15">
        <v>439</v>
      </c>
      <c r="OL2" s="15">
        <v>440</v>
      </c>
      <c r="OM2" s="15">
        <v>441</v>
      </c>
      <c r="ON2" s="15">
        <v>442</v>
      </c>
      <c r="OO2" s="15">
        <v>443</v>
      </c>
      <c r="OP2" s="15">
        <v>444</v>
      </c>
      <c r="OQ2" s="15">
        <v>445</v>
      </c>
      <c r="OR2" s="15">
        <v>446</v>
      </c>
      <c r="OS2" s="15">
        <v>447</v>
      </c>
      <c r="OT2" s="15">
        <v>448</v>
      </c>
      <c r="OU2" s="15">
        <v>449</v>
      </c>
      <c r="OV2" s="15">
        <v>450</v>
      </c>
      <c r="OW2" s="15">
        <v>451</v>
      </c>
      <c r="OX2" s="15">
        <v>452</v>
      </c>
      <c r="OY2" s="15">
        <v>453</v>
      </c>
      <c r="OZ2" s="15">
        <v>454</v>
      </c>
      <c r="PA2" s="15">
        <v>455</v>
      </c>
      <c r="PB2" s="15">
        <v>456</v>
      </c>
      <c r="PC2" s="15">
        <v>457</v>
      </c>
      <c r="PD2" s="15">
        <v>458</v>
      </c>
      <c r="PE2" s="15">
        <v>459</v>
      </c>
      <c r="PF2" s="15">
        <v>460</v>
      </c>
      <c r="PG2" s="15">
        <v>461</v>
      </c>
      <c r="PH2" s="15">
        <v>462</v>
      </c>
      <c r="PI2" s="15">
        <v>463</v>
      </c>
      <c r="PJ2" s="15">
        <v>464</v>
      </c>
      <c r="PK2" s="15">
        <v>465</v>
      </c>
      <c r="PL2" s="15">
        <v>466</v>
      </c>
      <c r="PM2" s="15">
        <v>467</v>
      </c>
      <c r="PN2" s="15">
        <v>468</v>
      </c>
      <c r="PO2" s="15">
        <v>469</v>
      </c>
      <c r="PP2" s="15">
        <v>470</v>
      </c>
      <c r="PQ2" s="15">
        <v>471</v>
      </c>
      <c r="PR2" s="15">
        <v>472</v>
      </c>
      <c r="PS2" s="15">
        <v>473</v>
      </c>
      <c r="PT2" s="15">
        <v>474</v>
      </c>
      <c r="PU2" s="15">
        <v>475</v>
      </c>
      <c r="PV2" s="15">
        <v>476</v>
      </c>
      <c r="PW2" s="15">
        <v>477</v>
      </c>
      <c r="PX2" s="15">
        <v>478</v>
      </c>
      <c r="PY2" s="15">
        <v>479</v>
      </c>
      <c r="PZ2" s="15">
        <v>480</v>
      </c>
      <c r="QA2" s="15">
        <v>481</v>
      </c>
      <c r="QB2" s="15">
        <v>482</v>
      </c>
      <c r="QC2" s="15">
        <v>483</v>
      </c>
      <c r="QD2" s="15">
        <v>484</v>
      </c>
      <c r="QE2" s="15">
        <v>485</v>
      </c>
      <c r="QF2" s="15">
        <v>486</v>
      </c>
      <c r="QG2" s="15">
        <v>487</v>
      </c>
      <c r="QH2" s="15">
        <v>488</v>
      </c>
      <c r="QI2" s="15">
        <v>489</v>
      </c>
      <c r="QJ2" s="15">
        <v>490</v>
      </c>
      <c r="QK2" s="15">
        <v>491</v>
      </c>
      <c r="QL2" s="15">
        <v>492</v>
      </c>
      <c r="QM2" s="15">
        <v>493</v>
      </c>
      <c r="QN2" s="15">
        <v>494</v>
      </c>
      <c r="QO2" s="15">
        <v>495</v>
      </c>
      <c r="QP2" s="15">
        <v>496</v>
      </c>
      <c r="QQ2" s="15">
        <v>497</v>
      </c>
      <c r="QR2" s="15">
        <v>498</v>
      </c>
      <c r="QS2" s="15">
        <v>499</v>
      </c>
      <c r="QT2" s="15">
        <v>500</v>
      </c>
      <c r="QU2" s="15">
        <v>501</v>
      </c>
      <c r="QV2" s="15">
        <v>502</v>
      </c>
      <c r="QW2" s="15">
        <v>503</v>
      </c>
      <c r="QX2" s="15">
        <v>504</v>
      </c>
      <c r="QY2" s="15">
        <v>505</v>
      </c>
      <c r="QZ2" s="15">
        <v>506</v>
      </c>
      <c r="RA2" s="15">
        <v>507</v>
      </c>
      <c r="RB2" s="15">
        <v>508</v>
      </c>
      <c r="RC2" s="15">
        <v>509</v>
      </c>
      <c r="RD2" s="15">
        <v>510</v>
      </c>
      <c r="RE2" s="15">
        <v>511</v>
      </c>
      <c r="RF2" s="15">
        <v>512</v>
      </c>
      <c r="RG2" s="15">
        <v>513</v>
      </c>
      <c r="RH2" s="15">
        <v>514</v>
      </c>
      <c r="RI2" s="15">
        <v>515</v>
      </c>
      <c r="RJ2" s="15">
        <v>516</v>
      </c>
      <c r="RK2" s="15">
        <v>517</v>
      </c>
      <c r="RL2" s="15">
        <v>518</v>
      </c>
      <c r="RM2" s="15">
        <v>519</v>
      </c>
      <c r="RN2" s="15">
        <v>520</v>
      </c>
      <c r="RO2" s="15">
        <v>521</v>
      </c>
      <c r="RP2" s="15">
        <v>522</v>
      </c>
      <c r="RQ2" s="15">
        <v>523</v>
      </c>
      <c r="RR2" s="15">
        <v>524</v>
      </c>
      <c r="RS2" s="15">
        <v>525</v>
      </c>
      <c r="RT2" s="15">
        <v>526</v>
      </c>
      <c r="RU2" s="15">
        <v>527</v>
      </c>
      <c r="RV2" s="15">
        <v>528</v>
      </c>
      <c r="RW2" s="15">
        <v>529</v>
      </c>
      <c r="RX2" s="15">
        <v>530</v>
      </c>
      <c r="RY2" s="15">
        <v>531</v>
      </c>
      <c r="RZ2" s="15">
        <v>532</v>
      </c>
      <c r="SA2" s="15">
        <v>533</v>
      </c>
      <c r="SB2" s="15">
        <v>534</v>
      </c>
      <c r="SC2" s="15">
        <v>535</v>
      </c>
      <c r="SD2" s="15">
        <v>536</v>
      </c>
      <c r="SE2" s="15">
        <v>537</v>
      </c>
      <c r="SF2" s="15">
        <v>538</v>
      </c>
      <c r="SG2" s="15">
        <v>539</v>
      </c>
      <c r="SH2" s="15">
        <v>540</v>
      </c>
      <c r="SI2" s="15">
        <v>541</v>
      </c>
      <c r="SJ2" s="15">
        <v>542</v>
      </c>
      <c r="SK2" s="15">
        <v>543</v>
      </c>
      <c r="SL2" s="15">
        <v>544</v>
      </c>
      <c r="SM2" s="15">
        <v>545</v>
      </c>
      <c r="SN2" s="15">
        <v>546</v>
      </c>
      <c r="SO2" s="15">
        <v>547</v>
      </c>
      <c r="SP2" s="15">
        <v>548</v>
      </c>
      <c r="SQ2" s="15">
        <v>549</v>
      </c>
      <c r="SR2" s="15">
        <v>550</v>
      </c>
      <c r="SS2" s="15">
        <v>551</v>
      </c>
      <c r="ST2" s="15">
        <v>552</v>
      </c>
      <c r="SU2" s="15">
        <v>553</v>
      </c>
      <c r="SV2" s="15">
        <v>554</v>
      </c>
      <c r="SW2" s="15">
        <v>555</v>
      </c>
      <c r="SX2" s="15">
        <v>556</v>
      </c>
      <c r="SY2" s="15">
        <v>557</v>
      </c>
      <c r="SZ2" s="15">
        <v>558</v>
      </c>
      <c r="TA2" s="15">
        <v>559</v>
      </c>
      <c r="TB2" s="15">
        <v>560</v>
      </c>
      <c r="TC2" s="15">
        <v>561</v>
      </c>
      <c r="TD2" s="15">
        <v>562</v>
      </c>
      <c r="TE2" s="15">
        <v>563</v>
      </c>
      <c r="TF2" s="15">
        <v>564</v>
      </c>
      <c r="TG2" s="15">
        <v>565</v>
      </c>
      <c r="TH2" s="15">
        <v>566</v>
      </c>
      <c r="TI2" s="15">
        <v>567</v>
      </c>
      <c r="TJ2" s="15">
        <v>568</v>
      </c>
      <c r="TK2" s="15">
        <v>569</v>
      </c>
      <c r="TL2" s="15">
        <v>570</v>
      </c>
      <c r="TM2" s="15">
        <v>571</v>
      </c>
      <c r="TN2" s="15">
        <v>572</v>
      </c>
      <c r="TO2" s="15">
        <v>573</v>
      </c>
      <c r="TP2" s="15">
        <v>574</v>
      </c>
      <c r="TQ2" s="15">
        <v>575</v>
      </c>
      <c r="TR2" s="15">
        <v>576</v>
      </c>
      <c r="TS2" s="15">
        <v>577</v>
      </c>
      <c r="TT2" s="15">
        <v>578</v>
      </c>
      <c r="TU2" s="15">
        <v>579</v>
      </c>
      <c r="TV2" s="15">
        <v>580</v>
      </c>
      <c r="TW2" s="15">
        <v>581</v>
      </c>
      <c r="TX2" s="15">
        <v>582</v>
      </c>
      <c r="TY2" s="15">
        <v>583</v>
      </c>
      <c r="TZ2" s="15">
        <v>584</v>
      </c>
      <c r="UA2" s="15">
        <v>585</v>
      </c>
      <c r="UB2" s="15">
        <v>586</v>
      </c>
      <c r="UC2" s="15">
        <v>587</v>
      </c>
      <c r="UD2" s="15">
        <v>588</v>
      </c>
      <c r="UE2" s="15">
        <v>589</v>
      </c>
      <c r="UF2" s="15">
        <v>590</v>
      </c>
      <c r="UG2" s="15">
        <v>591</v>
      </c>
      <c r="UH2" s="15">
        <v>592</v>
      </c>
      <c r="UI2" s="15">
        <v>593</v>
      </c>
      <c r="UJ2" s="15">
        <v>594</v>
      </c>
      <c r="UK2" s="15">
        <v>595</v>
      </c>
      <c r="UL2" s="15">
        <v>596</v>
      </c>
      <c r="UM2" s="15">
        <v>597</v>
      </c>
      <c r="UN2" s="15">
        <v>598</v>
      </c>
      <c r="UO2" s="15">
        <v>599</v>
      </c>
      <c r="UP2" s="15">
        <v>600</v>
      </c>
      <c r="UQ2" s="15">
        <v>601</v>
      </c>
      <c r="UR2" s="15">
        <v>602</v>
      </c>
      <c r="US2" s="15">
        <v>603</v>
      </c>
      <c r="UT2" s="15">
        <v>604</v>
      </c>
      <c r="UU2" s="15">
        <v>605</v>
      </c>
      <c r="UV2" s="15">
        <v>606</v>
      </c>
      <c r="UW2" s="15">
        <v>607</v>
      </c>
      <c r="UX2" s="15">
        <v>608</v>
      </c>
      <c r="UY2" s="15">
        <v>609</v>
      </c>
      <c r="UZ2" s="15">
        <v>610</v>
      </c>
      <c r="VA2" s="15">
        <v>611</v>
      </c>
      <c r="VB2" s="15">
        <v>612</v>
      </c>
      <c r="VC2" s="15">
        <v>613</v>
      </c>
      <c r="VD2" s="15">
        <v>614</v>
      </c>
      <c r="VE2" s="15">
        <v>615</v>
      </c>
      <c r="VF2" s="15">
        <v>616</v>
      </c>
      <c r="VG2" s="15">
        <v>617</v>
      </c>
      <c r="VH2" s="15">
        <v>618</v>
      </c>
      <c r="VI2" s="15">
        <v>619</v>
      </c>
      <c r="VJ2" s="15">
        <v>620</v>
      </c>
      <c r="VK2" s="15">
        <v>621</v>
      </c>
      <c r="VL2" s="15">
        <v>622</v>
      </c>
      <c r="VM2" s="15">
        <v>623</v>
      </c>
      <c r="VN2" s="15">
        <v>624</v>
      </c>
      <c r="VO2" s="15">
        <v>625</v>
      </c>
      <c r="VP2" s="15">
        <v>626</v>
      </c>
      <c r="VQ2" s="15">
        <v>627</v>
      </c>
      <c r="VR2" s="15">
        <v>628</v>
      </c>
      <c r="VS2" s="15">
        <v>629</v>
      </c>
      <c r="VT2" s="15">
        <v>630</v>
      </c>
      <c r="VU2" s="15">
        <v>631</v>
      </c>
      <c r="VV2" s="15">
        <v>632</v>
      </c>
      <c r="VW2" s="15">
        <v>633</v>
      </c>
      <c r="VX2" s="15">
        <v>634</v>
      </c>
      <c r="VY2" s="15">
        <v>635</v>
      </c>
      <c r="VZ2" s="15">
        <v>636</v>
      </c>
      <c r="WA2" s="15">
        <v>637</v>
      </c>
      <c r="WB2" s="15">
        <v>638</v>
      </c>
      <c r="WC2" s="15">
        <v>639</v>
      </c>
      <c r="WD2" s="15">
        <v>640</v>
      </c>
      <c r="WE2" s="15">
        <v>641</v>
      </c>
      <c r="WF2" s="15">
        <v>642</v>
      </c>
      <c r="WG2" s="15">
        <v>643</v>
      </c>
      <c r="WH2" s="15">
        <v>644</v>
      </c>
      <c r="WI2" s="15">
        <v>645</v>
      </c>
      <c r="WJ2" s="15">
        <v>646</v>
      </c>
      <c r="WK2" s="15">
        <v>647</v>
      </c>
      <c r="WL2" s="15">
        <v>648</v>
      </c>
      <c r="WM2" s="15">
        <v>649</v>
      </c>
      <c r="WN2" s="15">
        <v>650</v>
      </c>
      <c r="WO2" s="15">
        <v>651</v>
      </c>
      <c r="WP2" s="15">
        <v>652</v>
      </c>
      <c r="WQ2" s="15">
        <v>653</v>
      </c>
      <c r="WR2" s="15">
        <v>654</v>
      </c>
      <c r="WS2" s="15">
        <v>655</v>
      </c>
      <c r="WT2" s="15">
        <v>656</v>
      </c>
      <c r="WU2" s="15">
        <v>657</v>
      </c>
      <c r="WV2" s="15">
        <v>658</v>
      </c>
      <c r="WW2" s="15">
        <v>659</v>
      </c>
      <c r="WX2" s="15">
        <v>660</v>
      </c>
      <c r="WY2" s="15">
        <v>661</v>
      </c>
      <c r="WZ2" s="15">
        <v>662</v>
      </c>
      <c r="XA2" s="15">
        <v>663</v>
      </c>
      <c r="XB2" s="15">
        <v>664</v>
      </c>
      <c r="XC2" s="15">
        <v>665</v>
      </c>
      <c r="XD2" s="15">
        <v>666</v>
      </c>
      <c r="XE2" s="15">
        <v>667</v>
      </c>
      <c r="XF2" s="15">
        <v>668</v>
      </c>
      <c r="XG2" s="15">
        <v>669</v>
      </c>
      <c r="XH2" s="15">
        <v>670</v>
      </c>
      <c r="XI2" s="15">
        <v>671</v>
      </c>
      <c r="XJ2" s="15">
        <v>672</v>
      </c>
      <c r="XK2" s="15">
        <v>673</v>
      </c>
      <c r="XL2" s="15">
        <v>674</v>
      </c>
      <c r="XM2" s="15">
        <v>675</v>
      </c>
      <c r="XN2" s="15">
        <v>676</v>
      </c>
      <c r="XO2" s="15">
        <v>677</v>
      </c>
      <c r="XP2" s="15">
        <v>678</v>
      </c>
      <c r="XQ2" s="15">
        <v>679</v>
      </c>
      <c r="XR2" s="15">
        <v>680</v>
      </c>
      <c r="XS2" s="15">
        <v>681</v>
      </c>
      <c r="XT2" s="15">
        <v>682</v>
      </c>
      <c r="XU2" s="15">
        <v>683</v>
      </c>
      <c r="XV2" s="15">
        <v>684</v>
      </c>
      <c r="XW2" s="15">
        <v>685</v>
      </c>
      <c r="XX2" s="15">
        <v>686</v>
      </c>
      <c r="XY2" s="15">
        <v>687</v>
      </c>
      <c r="XZ2" s="15">
        <v>688</v>
      </c>
      <c r="YA2" s="15">
        <v>689</v>
      </c>
      <c r="YB2" s="15">
        <v>690</v>
      </c>
      <c r="YC2" s="15">
        <v>691</v>
      </c>
      <c r="YD2" s="15">
        <v>692</v>
      </c>
      <c r="YE2" s="15">
        <v>693</v>
      </c>
      <c r="YF2" s="15">
        <v>694</v>
      </c>
      <c r="YG2" s="15">
        <v>695</v>
      </c>
      <c r="YH2" s="15">
        <v>696</v>
      </c>
      <c r="YI2" s="15">
        <v>697</v>
      </c>
      <c r="YJ2" s="15">
        <v>698</v>
      </c>
      <c r="YK2" s="15">
        <v>699</v>
      </c>
      <c r="YL2" s="15">
        <v>700</v>
      </c>
      <c r="YM2" s="15">
        <v>701</v>
      </c>
      <c r="YN2" s="15">
        <v>702</v>
      </c>
      <c r="YO2" s="15">
        <v>703</v>
      </c>
      <c r="YP2" s="15">
        <v>704</v>
      </c>
      <c r="YQ2" s="15">
        <v>705</v>
      </c>
      <c r="YR2" s="15">
        <v>706</v>
      </c>
      <c r="YS2" s="15">
        <v>707</v>
      </c>
      <c r="YT2" s="15">
        <v>708</v>
      </c>
      <c r="YU2" s="15">
        <v>709</v>
      </c>
      <c r="YV2" s="15">
        <v>710</v>
      </c>
      <c r="YW2" s="15">
        <v>711</v>
      </c>
      <c r="YX2" s="15">
        <v>712</v>
      </c>
      <c r="YY2" s="15">
        <v>713</v>
      </c>
      <c r="YZ2" s="15">
        <v>714</v>
      </c>
      <c r="ZA2" s="15">
        <v>715</v>
      </c>
      <c r="ZB2" s="15">
        <v>716</v>
      </c>
      <c r="ZC2" s="15">
        <v>717</v>
      </c>
      <c r="ZD2" s="15">
        <v>718</v>
      </c>
      <c r="ZE2" s="15">
        <v>719</v>
      </c>
      <c r="ZF2" s="15">
        <v>720</v>
      </c>
      <c r="ZG2" s="15">
        <v>721</v>
      </c>
      <c r="ZH2" s="15">
        <v>722</v>
      </c>
      <c r="ZI2" s="15">
        <v>723</v>
      </c>
      <c r="ZJ2" s="15">
        <v>724</v>
      </c>
      <c r="ZK2" s="15">
        <v>725</v>
      </c>
      <c r="ZL2" s="15">
        <v>726</v>
      </c>
      <c r="ZM2" s="15">
        <v>727</v>
      </c>
      <c r="ZN2" s="15">
        <v>728</v>
      </c>
      <c r="ZO2" s="15">
        <v>729</v>
      </c>
      <c r="ZP2" s="15">
        <v>730</v>
      </c>
      <c r="ZQ2" s="15">
        <v>731</v>
      </c>
      <c r="ZR2" s="15">
        <v>732</v>
      </c>
      <c r="ZS2" s="15">
        <v>733</v>
      </c>
      <c r="ZT2" s="15">
        <v>734</v>
      </c>
      <c r="ZU2" s="15">
        <v>735</v>
      </c>
      <c r="ZV2" s="15">
        <v>736</v>
      </c>
      <c r="ZW2" s="15">
        <v>737</v>
      </c>
      <c r="ZX2" s="15">
        <v>738</v>
      </c>
      <c r="ZY2" s="15">
        <v>739</v>
      </c>
      <c r="ZZ2" s="15">
        <v>740</v>
      </c>
      <c r="AAA2" s="15">
        <v>741</v>
      </c>
      <c r="AAB2" s="15">
        <v>742</v>
      </c>
      <c r="AAC2" s="15">
        <v>743</v>
      </c>
      <c r="AAD2" s="15">
        <v>744</v>
      </c>
      <c r="AAE2" s="15">
        <v>745</v>
      </c>
      <c r="AAF2" s="15">
        <v>746</v>
      </c>
      <c r="AAG2" s="15">
        <v>747</v>
      </c>
      <c r="AAH2" s="15">
        <v>748</v>
      </c>
      <c r="AAI2" s="15">
        <v>749</v>
      </c>
      <c r="AAJ2" s="15">
        <v>750</v>
      </c>
      <c r="AAK2" s="15">
        <v>751</v>
      </c>
      <c r="AAL2" s="15">
        <v>752</v>
      </c>
      <c r="AAM2" s="15">
        <v>753</v>
      </c>
      <c r="AAN2" s="15">
        <v>754</v>
      </c>
      <c r="AAO2" s="15">
        <v>755</v>
      </c>
      <c r="AAP2" s="15">
        <v>756</v>
      </c>
      <c r="AAQ2" s="15">
        <v>757</v>
      </c>
      <c r="AAR2" s="15">
        <v>758</v>
      </c>
      <c r="AAS2" s="15">
        <v>759</v>
      </c>
      <c r="AAT2" s="15">
        <v>760</v>
      </c>
      <c r="AAU2" s="15">
        <v>761</v>
      </c>
      <c r="AAV2" s="15">
        <v>762</v>
      </c>
      <c r="AAW2" s="15">
        <v>763</v>
      </c>
      <c r="AAX2" s="15">
        <v>764</v>
      </c>
      <c r="AAY2" s="15">
        <v>765</v>
      </c>
      <c r="AAZ2" s="15">
        <v>766</v>
      </c>
      <c r="ABA2" s="15">
        <v>767</v>
      </c>
      <c r="ABB2" s="15">
        <v>768</v>
      </c>
      <c r="ABC2" s="15">
        <v>769</v>
      </c>
      <c r="ABD2" s="15">
        <v>770</v>
      </c>
      <c r="ABE2" s="15">
        <v>771</v>
      </c>
      <c r="ABF2" s="15">
        <v>772</v>
      </c>
      <c r="ABG2" s="15">
        <v>773</v>
      </c>
      <c r="ABH2" s="15">
        <v>774</v>
      </c>
      <c r="ABI2" s="15">
        <v>775</v>
      </c>
      <c r="ABJ2" s="15">
        <v>776</v>
      </c>
      <c r="ABK2" s="15">
        <v>777</v>
      </c>
      <c r="ABL2" s="15">
        <v>778</v>
      </c>
      <c r="ABM2" s="15">
        <v>779</v>
      </c>
      <c r="ABN2" s="15">
        <v>780</v>
      </c>
      <c r="ABO2" s="15">
        <v>781</v>
      </c>
      <c r="ABP2" s="15">
        <v>782</v>
      </c>
      <c r="ABQ2" s="15">
        <v>783</v>
      </c>
      <c r="ABR2" s="15">
        <v>784</v>
      </c>
      <c r="ABS2" s="15">
        <v>785</v>
      </c>
      <c r="ABT2" s="15">
        <v>786</v>
      </c>
      <c r="ABU2" s="15">
        <v>787</v>
      </c>
      <c r="ABV2" s="15">
        <v>788</v>
      </c>
      <c r="ABW2" s="15">
        <v>789</v>
      </c>
      <c r="ABX2" s="15">
        <v>790</v>
      </c>
      <c r="ABY2" s="15">
        <v>791</v>
      </c>
      <c r="ABZ2" s="15">
        <v>792</v>
      </c>
      <c r="ACA2" s="15">
        <v>793</v>
      </c>
      <c r="ACB2" s="15">
        <v>794</v>
      </c>
      <c r="ACC2" s="15">
        <v>795</v>
      </c>
      <c r="ACD2" s="15">
        <v>796</v>
      </c>
      <c r="ACE2" s="15">
        <v>797</v>
      </c>
      <c r="ACF2" s="15">
        <v>798</v>
      </c>
      <c r="ACG2" s="15">
        <v>799</v>
      </c>
      <c r="ACH2" s="15">
        <v>800</v>
      </c>
      <c r="ACI2" s="15">
        <v>801</v>
      </c>
      <c r="ACJ2" s="15">
        <v>802</v>
      </c>
      <c r="ACK2" s="15">
        <v>803</v>
      </c>
      <c r="ACL2" s="15">
        <v>804</v>
      </c>
      <c r="ACM2" s="15">
        <v>805</v>
      </c>
      <c r="ACN2" s="15">
        <v>806</v>
      </c>
      <c r="ACO2" s="15">
        <v>807</v>
      </c>
      <c r="ACP2" s="15">
        <v>808</v>
      </c>
      <c r="ACQ2" s="15">
        <v>809</v>
      </c>
      <c r="ACR2" s="15">
        <v>810</v>
      </c>
      <c r="ACS2" s="15">
        <v>811</v>
      </c>
      <c r="ACT2" s="15">
        <v>812</v>
      </c>
      <c r="ACU2" s="15">
        <v>813</v>
      </c>
      <c r="ACV2" s="15">
        <v>814</v>
      </c>
      <c r="ACW2" s="15">
        <v>815</v>
      </c>
      <c r="ACX2" s="15">
        <v>816</v>
      </c>
      <c r="ACY2" s="15">
        <v>817</v>
      </c>
      <c r="ACZ2" s="15">
        <v>818</v>
      </c>
      <c r="ADA2" s="15">
        <v>819</v>
      </c>
      <c r="ADB2" s="15">
        <v>820</v>
      </c>
      <c r="ADC2" s="15">
        <v>821</v>
      </c>
      <c r="ADD2" s="15">
        <v>822</v>
      </c>
      <c r="ADE2" s="15">
        <v>823</v>
      </c>
      <c r="ADF2" s="15">
        <v>824</v>
      </c>
      <c r="ADG2" s="15">
        <v>825</v>
      </c>
      <c r="ADH2" s="15">
        <v>826</v>
      </c>
      <c r="ADI2" s="15">
        <v>827</v>
      </c>
      <c r="ADJ2" s="15">
        <v>828</v>
      </c>
      <c r="ADK2" s="15">
        <v>829</v>
      </c>
      <c r="ADL2" s="15">
        <v>830</v>
      </c>
      <c r="ADM2" s="15">
        <v>831</v>
      </c>
      <c r="ADN2" s="15">
        <v>832</v>
      </c>
      <c r="ADO2" s="15">
        <v>833</v>
      </c>
      <c r="ADP2" s="15">
        <v>834</v>
      </c>
      <c r="ADQ2" s="15">
        <v>835</v>
      </c>
      <c r="ADR2" s="15">
        <v>836</v>
      </c>
      <c r="ADS2" s="15">
        <v>837</v>
      </c>
      <c r="ADT2" s="15">
        <v>838</v>
      </c>
      <c r="ADU2" s="15">
        <v>839</v>
      </c>
      <c r="ADV2" s="15">
        <v>840</v>
      </c>
      <c r="ADW2" s="15">
        <v>841</v>
      </c>
      <c r="ADX2" s="15">
        <v>842</v>
      </c>
      <c r="ADY2" s="15">
        <v>843</v>
      </c>
      <c r="ADZ2" s="15">
        <v>844</v>
      </c>
      <c r="AEA2" s="15">
        <v>845</v>
      </c>
      <c r="AEB2" s="15">
        <v>846</v>
      </c>
      <c r="AEC2" s="15">
        <v>847</v>
      </c>
      <c r="AED2" s="15">
        <v>848</v>
      </c>
      <c r="AEE2" s="15">
        <v>849</v>
      </c>
      <c r="AEF2" s="15">
        <v>850</v>
      </c>
      <c r="AEG2" s="15">
        <v>851</v>
      </c>
      <c r="AEH2" s="15">
        <v>852</v>
      </c>
      <c r="AEI2" s="15">
        <v>853</v>
      </c>
      <c r="AEJ2" s="15">
        <v>854</v>
      </c>
      <c r="AEK2" s="15">
        <v>855</v>
      </c>
      <c r="AEL2" s="15">
        <v>856</v>
      </c>
      <c r="AEM2" s="15">
        <v>857</v>
      </c>
      <c r="AEN2" s="15">
        <v>858</v>
      </c>
      <c r="AEO2" s="15">
        <v>859</v>
      </c>
      <c r="AEP2" s="15">
        <v>860</v>
      </c>
      <c r="AEQ2" s="15">
        <v>861</v>
      </c>
      <c r="AER2" s="15">
        <v>862</v>
      </c>
      <c r="AES2" s="15">
        <v>863</v>
      </c>
      <c r="AET2" s="15">
        <v>864</v>
      </c>
      <c r="AEU2" s="15">
        <v>865</v>
      </c>
      <c r="AEV2" s="15">
        <v>866</v>
      </c>
      <c r="AEW2" s="15">
        <v>867</v>
      </c>
      <c r="AEX2" s="15">
        <v>868</v>
      </c>
      <c r="AEY2" s="15">
        <v>869</v>
      </c>
      <c r="AEZ2" s="15">
        <v>870</v>
      </c>
      <c r="AFA2" s="15">
        <v>871</v>
      </c>
      <c r="AFB2" s="15">
        <v>872</v>
      </c>
      <c r="AFC2" s="15">
        <v>873</v>
      </c>
      <c r="AFD2" s="15">
        <v>874</v>
      </c>
      <c r="AFE2" s="15">
        <v>875</v>
      </c>
      <c r="AFF2" s="15">
        <v>876</v>
      </c>
      <c r="AFG2" s="15">
        <v>877</v>
      </c>
      <c r="AFH2" s="15">
        <v>878</v>
      </c>
      <c r="AFI2" s="15">
        <v>879</v>
      </c>
      <c r="AFJ2" s="15">
        <v>880</v>
      </c>
      <c r="AFK2" s="15">
        <v>881</v>
      </c>
      <c r="AFL2" s="15">
        <v>882</v>
      </c>
      <c r="AFM2" s="15">
        <v>883</v>
      </c>
      <c r="AFN2" s="15">
        <v>884</v>
      </c>
      <c r="AFO2" s="15">
        <v>885</v>
      </c>
      <c r="AFP2" s="15">
        <v>886</v>
      </c>
      <c r="AFQ2" s="15">
        <v>887</v>
      </c>
      <c r="AFR2" s="15">
        <v>888</v>
      </c>
      <c r="AFS2" s="15">
        <v>889</v>
      </c>
      <c r="AFT2" s="15">
        <v>890</v>
      </c>
      <c r="AFU2" s="15">
        <v>891</v>
      </c>
      <c r="AFV2" s="15">
        <v>892</v>
      </c>
      <c r="AFW2" s="15">
        <v>893</v>
      </c>
      <c r="AFX2" s="15">
        <v>894</v>
      </c>
      <c r="AFY2" s="15">
        <v>895</v>
      </c>
      <c r="AFZ2" s="15">
        <v>896</v>
      </c>
      <c r="AGA2" s="15">
        <v>897</v>
      </c>
      <c r="AGB2" s="15">
        <v>898</v>
      </c>
      <c r="AGC2" s="15">
        <v>899</v>
      </c>
      <c r="AGD2" s="15">
        <v>900</v>
      </c>
      <c r="AGE2" s="6" t="s">
        <v>7</v>
      </c>
      <c r="AGG2" s="16" t="s">
        <v>10</v>
      </c>
      <c r="AGH2" s="17" t="s">
        <v>0</v>
      </c>
      <c r="AGI2" s="18" t="s">
        <v>12</v>
      </c>
      <c r="AGJ2" s="18" t="s">
        <v>13</v>
      </c>
      <c r="AGK2" s="18" t="s">
        <v>14</v>
      </c>
      <c r="AGL2" s="18" t="s">
        <v>15</v>
      </c>
      <c r="AGM2" s="18" t="s">
        <v>16</v>
      </c>
      <c r="AGN2" s="18" t="s">
        <v>11</v>
      </c>
    </row>
    <row r="3" spans="1:883" ht="34" x14ac:dyDescent="0.4">
      <c r="A3" s="19"/>
      <c r="B3" s="44" t="s">
        <v>44</v>
      </c>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c r="ADH3" s="44"/>
      <c r="ADI3" s="44"/>
      <c r="ADJ3" s="44"/>
      <c r="ADK3" s="44"/>
      <c r="ADL3" s="44"/>
      <c r="ADM3" s="44"/>
      <c r="ADN3" s="44"/>
      <c r="ADO3" s="44"/>
      <c r="ADP3" s="44"/>
      <c r="ADQ3" s="44"/>
      <c r="ADR3" s="44"/>
      <c r="ADS3" s="44"/>
      <c r="ADT3" s="44"/>
      <c r="ADU3" s="44"/>
      <c r="ADV3" s="44"/>
      <c r="ADW3" s="44"/>
      <c r="ADX3" s="44"/>
      <c r="ADY3" s="44"/>
      <c r="ADZ3" s="44"/>
      <c r="AEA3" s="44"/>
      <c r="AEB3" s="44"/>
      <c r="AEC3" s="44"/>
      <c r="AED3" s="44"/>
      <c r="AEE3" s="44"/>
      <c r="AEF3" s="44"/>
      <c r="AEG3" s="44"/>
      <c r="AEH3" s="44"/>
      <c r="AEI3" s="44"/>
      <c r="AEJ3" s="44"/>
      <c r="AEK3" s="44"/>
      <c r="AEL3" s="44"/>
      <c r="AEM3" s="44"/>
      <c r="AEN3" s="44"/>
      <c r="AEO3" s="44"/>
      <c r="AEP3" s="44"/>
      <c r="AEQ3" s="44"/>
      <c r="AER3" s="44"/>
      <c r="AES3" s="44"/>
      <c r="AET3" s="44"/>
      <c r="AEU3" s="44"/>
      <c r="AEV3" s="44"/>
      <c r="AEW3" s="44"/>
      <c r="AEX3" s="44"/>
      <c r="AEY3" s="44"/>
      <c r="AEZ3" s="44"/>
      <c r="AFA3" s="44"/>
      <c r="AFB3" s="44"/>
      <c r="AFC3" s="44"/>
      <c r="AFD3" s="44"/>
      <c r="AFE3" s="44"/>
      <c r="AFF3" s="44"/>
      <c r="AFG3" s="44"/>
      <c r="AFH3" s="44"/>
      <c r="AFI3" s="44"/>
      <c r="AFJ3" s="44"/>
      <c r="AFK3" s="44"/>
      <c r="AFL3" s="44"/>
      <c r="AFM3" s="44"/>
      <c r="AFN3" s="44"/>
      <c r="AFO3" s="44"/>
      <c r="AFP3" s="44"/>
      <c r="AFQ3" s="44"/>
      <c r="AFR3" s="44"/>
      <c r="AFS3" s="44"/>
      <c r="AFT3" s="44"/>
      <c r="AFU3" s="44"/>
      <c r="AFV3" s="44"/>
      <c r="AFW3" s="44"/>
      <c r="AFX3" s="44"/>
      <c r="AFY3" s="44"/>
      <c r="AFZ3" s="44"/>
      <c r="AGA3" s="44"/>
      <c r="AGB3" s="44"/>
      <c r="AGC3" s="44"/>
      <c r="AGD3" s="44"/>
      <c r="AGE3" s="5" t="str">
        <f>IF(ISERROR(AVERAGE(AGE4:AGE14)),"",(AVERAGE(AGE4:AGE14)))</f>
        <v/>
      </c>
      <c r="AGG3" s="20">
        <v>1</v>
      </c>
      <c r="AGH3" s="21" t="str">
        <f>B4</f>
        <v>學校有辦理招生說明會。(無辦理者免填答)</v>
      </c>
      <c r="AGI3" s="22">
        <f>COUNTIF($C4:$AGD4,5)</f>
        <v>0</v>
      </c>
      <c r="AGJ3" s="22">
        <f>COUNTIF($C4:$AGD4,4)</f>
        <v>0</v>
      </c>
      <c r="AGK3" s="22">
        <f>COUNTIF($C4:$AGD4,3)</f>
        <v>0</v>
      </c>
      <c r="AGL3" s="22">
        <f>COUNTIF($C4:$AGD4,2)</f>
        <v>0</v>
      </c>
      <c r="AGM3" s="22">
        <f>COUNTIF($C4:$AGD4,1)</f>
        <v>0</v>
      </c>
      <c r="AGN3" s="22">
        <f>SUM(AGI3:AGM3)</f>
        <v>0</v>
      </c>
      <c r="AGP3" s="44" t="s">
        <v>22</v>
      </c>
      <c r="AGQ3" s="44"/>
      <c r="AGR3" s="44"/>
      <c r="AGS3" s="44"/>
      <c r="AGT3" s="44"/>
      <c r="AGU3" s="44"/>
      <c r="AGV3" s="44"/>
      <c r="AGW3" s="44"/>
      <c r="AGX3" s="44"/>
      <c r="AGY3" s="44"/>
    </row>
    <row r="4" spans="1:883" ht="20" x14ac:dyDescent="0.4">
      <c r="A4" s="20">
        <v>1</v>
      </c>
      <c r="B4" s="40" t="s">
        <v>42</v>
      </c>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7" t="str">
        <f>IF(ISERROR(AVERAGE(C4:AGD4)),"",AVERAGE(C4:AGD4))</f>
        <v/>
      </c>
      <c r="AGG4" s="20">
        <v>2</v>
      </c>
      <c r="AGH4" s="21" t="str">
        <f>B11</f>
        <v>學校事先讓我了解計畫內容。</v>
      </c>
      <c r="AGI4" s="22">
        <f>COUNTIF($C11:$AGD11,5)</f>
        <v>0</v>
      </c>
      <c r="AGJ4" s="22">
        <f>COUNTIF($C11:$AGD11,4)</f>
        <v>0</v>
      </c>
      <c r="AGK4" s="22">
        <f>COUNTIF($C11:$AGD11,3)</f>
        <v>0</v>
      </c>
      <c r="AGL4" s="22">
        <f>COUNTIF($C11:$AGD11,2)</f>
        <v>0</v>
      </c>
      <c r="AGM4" s="22">
        <f>COUNTIF($C11:$AGD11,1)</f>
        <v>0</v>
      </c>
      <c r="AGN4" s="22">
        <f t="shared" ref="AGN4:AGN32" si="0">SUM(AGI4:AGM4)</f>
        <v>0</v>
      </c>
      <c r="AGP4" s="47"/>
      <c r="AGQ4" s="48"/>
      <c r="AGR4" s="48"/>
      <c r="AGS4" s="48"/>
      <c r="AGT4" s="48"/>
      <c r="AGU4" s="48"/>
      <c r="AGV4" s="48"/>
      <c r="AGW4" s="48"/>
      <c r="AGX4" s="48"/>
      <c r="AGY4" s="48"/>
    </row>
    <row r="5" spans="1:883" ht="25.9" customHeight="1" x14ac:dyDescent="0.4">
      <c r="A5" s="20">
        <v>2</v>
      </c>
      <c r="B5" s="40" t="s">
        <v>41</v>
      </c>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7" t="str">
        <f t="shared" ref="AGE5:AGE14" si="1">IF(ISERROR(AVERAGE(C5:AGD5)),"",AVERAGE(C5:AGD5))</f>
        <v/>
      </c>
      <c r="AGG5" s="20"/>
      <c r="AGH5" s="21"/>
      <c r="AGI5" s="22"/>
      <c r="AGJ5" s="22"/>
      <c r="AGK5" s="22"/>
      <c r="AGL5" s="22"/>
      <c r="AGM5" s="22"/>
      <c r="AGN5" s="22"/>
      <c r="AGP5" s="49"/>
      <c r="AGQ5" s="50"/>
      <c r="AGR5" s="50"/>
      <c r="AGS5" s="50"/>
      <c r="AGT5" s="50"/>
      <c r="AGU5" s="50"/>
      <c r="AGV5" s="50"/>
      <c r="AGW5" s="50"/>
      <c r="AGX5" s="50"/>
      <c r="AGY5" s="50"/>
    </row>
    <row r="6" spans="1:883" ht="20" x14ac:dyDescent="0.4">
      <c r="A6" s="20">
        <v>3</v>
      </c>
      <c r="B6" s="40" t="s">
        <v>32</v>
      </c>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7" t="str">
        <f t="shared" si="1"/>
        <v/>
      </c>
      <c r="AGG6" s="20"/>
      <c r="AGH6" s="21"/>
      <c r="AGI6" s="22"/>
      <c r="AGJ6" s="22"/>
      <c r="AGK6" s="22"/>
      <c r="AGL6" s="22"/>
      <c r="AGM6" s="22"/>
      <c r="AGN6" s="22"/>
      <c r="AGP6" s="51"/>
      <c r="AGQ6" s="51"/>
      <c r="AGR6" s="51"/>
      <c r="AGS6" s="51"/>
      <c r="AGT6" s="51"/>
      <c r="AGU6" s="51"/>
      <c r="AGV6" s="51"/>
      <c r="AGW6" s="51"/>
      <c r="AGX6" s="51"/>
      <c r="AGY6" s="51"/>
    </row>
    <row r="7" spans="1:883" ht="20" x14ac:dyDescent="0.4">
      <c r="A7" s="20">
        <v>4</v>
      </c>
      <c r="B7" s="40" t="s">
        <v>43</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7" t="str">
        <f t="shared" si="1"/>
        <v/>
      </c>
      <c r="AGG7" s="20"/>
      <c r="AGH7" s="21"/>
      <c r="AGI7" s="22"/>
      <c r="AGJ7" s="22"/>
      <c r="AGK7" s="22"/>
      <c r="AGL7" s="22"/>
      <c r="AGM7" s="22"/>
      <c r="AGN7" s="22"/>
      <c r="AGP7" s="51"/>
      <c r="AGQ7" s="51"/>
      <c r="AGR7" s="51"/>
      <c r="AGS7" s="51"/>
      <c r="AGT7" s="51"/>
      <c r="AGU7" s="51"/>
      <c r="AGV7" s="51"/>
      <c r="AGW7" s="51"/>
      <c r="AGX7" s="51"/>
      <c r="AGY7" s="51"/>
    </row>
    <row r="8" spans="1:883" ht="20" x14ac:dyDescent="0.4">
      <c r="A8" s="20">
        <v>5</v>
      </c>
      <c r="B8" s="40" t="s">
        <v>33</v>
      </c>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7" t="str">
        <f t="shared" si="1"/>
        <v/>
      </c>
      <c r="AGG8" s="20"/>
      <c r="AGH8" s="21"/>
      <c r="AGI8" s="22"/>
      <c r="AGJ8" s="22"/>
      <c r="AGK8" s="22"/>
      <c r="AGL8" s="22"/>
      <c r="AGM8" s="22"/>
      <c r="AGN8" s="22"/>
      <c r="AGP8" s="51"/>
      <c r="AGQ8" s="51"/>
      <c r="AGR8" s="51"/>
      <c r="AGS8" s="51"/>
      <c r="AGT8" s="51"/>
      <c r="AGU8" s="51"/>
      <c r="AGV8" s="51"/>
      <c r="AGW8" s="51"/>
      <c r="AGX8" s="51"/>
      <c r="AGY8" s="51"/>
    </row>
    <row r="9" spans="1:883" ht="20" x14ac:dyDescent="0.4">
      <c r="A9" s="20">
        <v>6</v>
      </c>
      <c r="B9" s="40" t="s">
        <v>34</v>
      </c>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7" t="str">
        <f t="shared" si="1"/>
        <v/>
      </c>
      <c r="AGG9" s="20"/>
      <c r="AGH9" s="21"/>
      <c r="AGI9" s="22"/>
      <c r="AGJ9" s="22"/>
      <c r="AGK9" s="22"/>
      <c r="AGL9" s="22"/>
      <c r="AGM9" s="22"/>
      <c r="AGN9" s="22"/>
      <c r="AGP9" s="51"/>
      <c r="AGQ9" s="51"/>
      <c r="AGR9" s="51"/>
      <c r="AGS9" s="51"/>
      <c r="AGT9" s="51"/>
      <c r="AGU9" s="51"/>
      <c r="AGV9" s="51"/>
      <c r="AGW9" s="51"/>
      <c r="AGX9" s="51"/>
      <c r="AGY9" s="51"/>
    </row>
    <row r="10" spans="1:883" ht="20" x14ac:dyDescent="0.4">
      <c r="A10" s="20">
        <v>7</v>
      </c>
      <c r="B10" s="40" t="s">
        <v>35</v>
      </c>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7" t="str">
        <f t="shared" si="1"/>
        <v/>
      </c>
      <c r="AGG10" s="20"/>
      <c r="AGH10" s="21"/>
      <c r="AGI10" s="22"/>
      <c r="AGJ10" s="22"/>
      <c r="AGK10" s="22"/>
      <c r="AGL10" s="22"/>
      <c r="AGM10" s="22"/>
      <c r="AGN10" s="22"/>
      <c r="AGP10" s="51"/>
      <c r="AGQ10" s="51"/>
      <c r="AGR10" s="51"/>
      <c r="AGS10" s="51"/>
      <c r="AGT10" s="51"/>
      <c r="AGU10" s="51"/>
      <c r="AGV10" s="51"/>
      <c r="AGW10" s="51"/>
      <c r="AGX10" s="51"/>
      <c r="AGY10" s="51"/>
    </row>
    <row r="11" spans="1:883" ht="18.75" customHeight="1" x14ac:dyDescent="0.4">
      <c r="A11" s="20">
        <v>8</v>
      </c>
      <c r="B11" s="40" t="s">
        <v>58</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7" t="str">
        <f t="shared" si="1"/>
        <v/>
      </c>
      <c r="AGG11" s="20">
        <v>3</v>
      </c>
      <c r="AGH11" s="21" t="str">
        <f>B14</f>
        <v>學校已清楚講解國外教育見/實習/國際史懷哲計畫期間，遇到緊急事故以及與合作機構產生紛爭或爭議事件的處理方式。</v>
      </c>
      <c r="AGI11" s="22">
        <f>COUNTIF($C14:$AGD14,5)</f>
        <v>0</v>
      </c>
      <c r="AGJ11" s="22">
        <f>COUNTIF($C14:$AGD14,4)</f>
        <v>0</v>
      </c>
      <c r="AGK11" s="22">
        <f>COUNTIF($C14:$AGD14,3)</f>
        <v>0</v>
      </c>
      <c r="AGL11" s="22">
        <f>COUNTIF($C14:$AGD14,2)</f>
        <v>0</v>
      </c>
      <c r="AGM11" s="22">
        <f>COUNTIF($C14:$AGD14,1)</f>
        <v>0</v>
      </c>
      <c r="AGN11" s="22">
        <f t="shared" si="0"/>
        <v>0</v>
      </c>
      <c r="AGP11" s="51"/>
      <c r="AGQ11" s="51"/>
      <c r="AGR11" s="51"/>
      <c r="AGS11" s="51"/>
      <c r="AGT11" s="51"/>
      <c r="AGU11" s="51"/>
      <c r="AGV11" s="51"/>
      <c r="AGW11" s="51"/>
      <c r="AGX11" s="51"/>
      <c r="AGY11" s="51"/>
    </row>
    <row r="12" spans="1:883" ht="18" customHeight="1" x14ac:dyDescent="0.4">
      <c r="A12" s="20">
        <v>9</v>
      </c>
      <c r="B12" s="40" t="s">
        <v>37</v>
      </c>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7" t="str">
        <f t="shared" si="1"/>
        <v/>
      </c>
      <c r="AGG12" s="20">
        <v>3</v>
      </c>
      <c r="AGH12" s="21" t="str">
        <f>B14</f>
        <v>學校已清楚講解國外教育見/實習/國際史懷哲計畫期間，遇到緊急事故以及與合作機構產生紛爭或爭議事件的處理方式。</v>
      </c>
      <c r="AGI12" s="22">
        <f>COUNTIF($C14:$AGD14,5)</f>
        <v>0</v>
      </c>
      <c r="AGJ12" s="22">
        <f>COUNTIF($C14:$AGD14,4)</f>
        <v>0</v>
      </c>
      <c r="AGK12" s="22">
        <f>COUNTIF($C14:$AGD14,3)</f>
        <v>0</v>
      </c>
      <c r="AGL12" s="22">
        <f>COUNTIF($C14:$AGD14,2)</f>
        <v>0</v>
      </c>
      <c r="AGM12" s="22">
        <f>COUNTIF($C14:$AGD14,1)</f>
        <v>0</v>
      </c>
      <c r="AGN12" s="22">
        <f t="shared" si="0"/>
        <v>0</v>
      </c>
      <c r="AGP12" s="51"/>
      <c r="AGQ12" s="51"/>
      <c r="AGR12" s="51"/>
      <c r="AGS12" s="51"/>
      <c r="AGT12" s="51"/>
      <c r="AGU12" s="51"/>
      <c r="AGV12" s="51"/>
      <c r="AGW12" s="51"/>
      <c r="AGX12" s="51"/>
      <c r="AGY12" s="51"/>
    </row>
    <row r="13" spans="1:883" ht="20" x14ac:dyDescent="0.4">
      <c r="A13" s="20">
        <v>10</v>
      </c>
      <c r="B13" s="40" t="s">
        <v>36</v>
      </c>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7" t="str">
        <f t="shared" si="1"/>
        <v/>
      </c>
      <c r="AGG13" s="20">
        <v>3</v>
      </c>
      <c r="AGH13" s="21">
        <f>B15</f>
        <v>0</v>
      </c>
      <c r="AGI13" s="22">
        <f>COUNTIF($C15:$AGD15,5)</f>
        <v>0</v>
      </c>
      <c r="AGJ13" s="22">
        <f>COUNTIF($C15:$AGD15,4)</f>
        <v>0</v>
      </c>
      <c r="AGK13" s="22">
        <f>COUNTIF($C15:$AGD15,3)</f>
        <v>0</v>
      </c>
      <c r="AGL13" s="22">
        <f>COUNTIF($C15:$AGD15,2)</f>
        <v>0</v>
      </c>
      <c r="AGM13" s="22">
        <f>COUNTIF($C15:$AGD15,1)</f>
        <v>0</v>
      </c>
      <c r="AGN13" s="22">
        <f t="shared" ref="AGN13" si="2">SUM(AGI13:AGM13)</f>
        <v>0</v>
      </c>
      <c r="AGP13" s="51"/>
      <c r="AGQ13" s="51"/>
      <c r="AGR13" s="51"/>
      <c r="AGS13" s="51"/>
      <c r="AGT13" s="51"/>
      <c r="AGU13" s="51"/>
      <c r="AGV13" s="51"/>
      <c r="AGW13" s="51"/>
      <c r="AGX13" s="51"/>
      <c r="AGY13" s="51"/>
    </row>
    <row r="14" spans="1:883" ht="36" customHeight="1" x14ac:dyDescent="0.4">
      <c r="A14" s="20">
        <v>11</v>
      </c>
      <c r="B14" s="40" t="s">
        <v>59</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7" t="str">
        <f t="shared" si="1"/>
        <v/>
      </c>
      <c r="AGG14" s="20">
        <v>4</v>
      </c>
      <c r="AGH14" s="21" t="str">
        <f>B17</f>
        <v>國外教育見習/實習/國際史懷哲計畫內容與我在校所學有密切關聯。</v>
      </c>
      <c r="AGI14" s="22">
        <f>COUNTIF($C17:$AGD17,5)</f>
        <v>0</v>
      </c>
      <c r="AGJ14" s="22">
        <f>COUNTIF($C17:$AGD17,4)</f>
        <v>0</v>
      </c>
      <c r="AGK14" s="22">
        <f>COUNTIF($C17:$AGD17,3)</f>
        <v>0</v>
      </c>
      <c r="AGL14" s="22">
        <f>COUNTIF($C17:$AGD17,2)</f>
        <v>0</v>
      </c>
      <c r="AGM14" s="22">
        <f>COUNTIF($C17:$AGD17,1)</f>
        <v>0</v>
      </c>
      <c r="AGN14" s="22">
        <f t="shared" si="0"/>
        <v>0</v>
      </c>
      <c r="AGP14" s="51"/>
      <c r="AGQ14" s="51"/>
      <c r="AGR14" s="51"/>
      <c r="AGS14" s="51"/>
      <c r="AGT14" s="51"/>
      <c r="AGU14" s="51"/>
      <c r="AGV14" s="51"/>
      <c r="AGW14" s="51"/>
      <c r="AGX14" s="51"/>
      <c r="AGY14" s="51"/>
    </row>
    <row r="15" spans="1:883" ht="23.25" customHeight="1" x14ac:dyDescent="0.4">
      <c r="A15" s="1"/>
      <c r="B15" s="36"/>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3"/>
      <c r="AGG15" s="20">
        <v>5</v>
      </c>
      <c r="AGH15" s="21" t="str">
        <f>B31</f>
        <v>帶隊老師或其他學校老師能即時掌握學生於見/實習期間的出缺勤狀況，並進行督導與約束。</v>
      </c>
      <c r="AGI15" s="22">
        <f>COUNTIF($C31:$AGD31,5)</f>
        <v>0</v>
      </c>
      <c r="AGJ15" s="22">
        <f>COUNTIF($C31:$AGD31,4)</f>
        <v>0</v>
      </c>
      <c r="AGK15" s="22">
        <f>COUNTIF($C31:$AGD31,3)</f>
        <v>0</v>
      </c>
      <c r="AGL15" s="22">
        <f>COUNTIF($C31:$AGD31,2)</f>
        <v>0</v>
      </c>
      <c r="AGM15" s="22">
        <f>COUNTIF($C31:$AGD31,1)</f>
        <v>0</v>
      </c>
      <c r="AGN15" s="22">
        <f t="shared" si="0"/>
        <v>0</v>
      </c>
      <c r="AGP15" s="51"/>
      <c r="AGQ15" s="51"/>
      <c r="AGR15" s="51"/>
      <c r="AGS15" s="51"/>
      <c r="AGT15" s="51"/>
      <c r="AGU15" s="51"/>
      <c r="AGV15" s="51"/>
      <c r="AGW15" s="51"/>
      <c r="AGX15" s="51"/>
      <c r="AGY15" s="51"/>
    </row>
    <row r="16" spans="1:883" ht="34" x14ac:dyDescent="0.4">
      <c r="A16" s="4" t="s">
        <v>0</v>
      </c>
      <c r="B16" s="43" t="s">
        <v>45</v>
      </c>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c r="RB16" s="43"/>
      <c r="RC16" s="43"/>
      <c r="RD16" s="43"/>
      <c r="RE16" s="43"/>
      <c r="RF16" s="43"/>
      <c r="RG16" s="43"/>
      <c r="RH16" s="43"/>
      <c r="RI16" s="43"/>
      <c r="RJ16" s="43"/>
      <c r="RK16" s="43"/>
      <c r="RL16" s="43"/>
      <c r="RM16" s="43"/>
      <c r="RN16" s="43"/>
      <c r="RO16" s="43"/>
      <c r="RP16" s="43"/>
      <c r="RQ16" s="43"/>
      <c r="RR16" s="43"/>
      <c r="RS16" s="43"/>
      <c r="RT16" s="43"/>
      <c r="RU16" s="43"/>
      <c r="RV16" s="43"/>
      <c r="RW16" s="43"/>
      <c r="RX16" s="43"/>
      <c r="RY16" s="43"/>
      <c r="RZ16" s="43"/>
      <c r="SA16" s="43"/>
      <c r="SB16" s="43"/>
      <c r="SC16" s="43"/>
      <c r="SD16" s="43"/>
      <c r="SE16" s="43"/>
      <c r="SF16" s="43"/>
      <c r="SG16" s="43"/>
      <c r="SH16" s="43"/>
      <c r="SI16" s="43"/>
      <c r="SJ16" s="43"/>
      <c r="SK16" s="43"/>
      <c r="SL16" s="43"/>
      <c r="SM16" s="43"/>
      <c r="SN16" s="43"/>
      <c r="SO16" s="43"/>
      <c r="SP16" s="43"/>
      <c r="SQ16" s="43"/>
      <c r="SR16" s="43"/>
      <c r="SS16" s="43"/>
      <c r="ST16" s="43"/>
      <c r="SU16" s="43"/>
      <c r="SV16" s="43"/>
      <c r="SW16" s="43"/>
      <c r="SX16" s="43"/>
      <c r="SY16" s="43"/>
      <c r="SZ16" s="43"/>
      <c r="TA16" s="43"/>
      <c r="TB16" s="43"/>
      <c r="TC16" s="43"/>
      <c r="TD16" s="43"/>
      <c r="TE16" s="43"/>
      <c r="TF16" s="43"/>
      <c r="TG16" s="43"/>
      <c r="TH16" s="43"/>
      <c r="TI16" s="43"/>
      <c r="TJ16" s="43"/>
      <c r="TK16" s="43"/>
      <c r="TL16" s="43"/>
      <c r="TM16" s="43"/>
      <c r="TN16" s="43"/>
      <c r="TO16" s="43"/>
      <c r="TP16" s="43"/>
      <c r="TQ16" s="43"/>
      <c r="TR16" s="43"/>
      <c r="TS16" s="43"/>
      <c r="TT16" s="43"/>
      <c r="TU16" s="43"/>
      <c r="TV16" s="43"/>
      <c r="TW16" s="43"/>
      <c r="TX16" s="43"/>
      <c r="TY16" s="43"/>
      <c r="TZ16" s="43"/>
      <c r="UA16" s="43"/>
      <c r="UB16" s="43"/>
      <c r="UC16" s="43"/>
      <c r="UD16" s="43"/>
      <c r="UE16" s="43"/>
      <c r="UF16" s="43"/>
      <c r="UG16" s="43"/>
      <c r="UH16" s="43"/>
      <c r="UI16" s="43"/>
      <c r="UJ16" s="43"/>
      <c r="UK16" s="43"/>
      <c r="UL16" s="43"/>
      <c r="UM16" s="43"/>
      <c r="UN16" s="43"/>
      <c r="UO16" s="43"/>
      <c r="UP16" s="43"/>
      <c r="UQ16" s="43"/>
      <c r="UR16" s="43"/>
      <c r="US16" s="43"/>
      <c r="UT16" s="43"/>
      <c r="UU16" s="43"/>
      <c r="UV16" s="43"/>
      <c r="UW16" s="43"/>
      <c r="UX16" s="43"/>
      <c r="UY16" s="43"/>
      <c r="UZ16" s="43"/>
      <c r="VA16" s="43"/>
      <c r="VB16" s="43"/>
      <c r="VC16" s="43"/>
      <c r="VD16" s="43"/>
      <c r="VE16" s="43"/>
      <c r="VF16" s="43"/>
      <c r="VG16" s="43"/>
      <c r="VH16" s="43"/>
      <c r="VI16" s="43"/>
      <c r="VJ16" s="43"/>
      <c r="VK16" s="43"/>
      <c r="VL16" s="43"/>
      <c r="VM16" s="43"/>
      <c r="VN16" s="43"/>
      <c r="VO16" s="43"/>
      <c r="VP16" s="43"/>
      <c r="VQ16" s="43"/>
      <c r="VR16" s="43"/>
      <c r="VS16" s="43"/>
      <c r="VT16" s="43"/>
      <c r="VU16" s="43"/>
      <c r="VV16" s="43"/>
      <c r="VW16" s="43"/>
      <c r="VX16" s="43"/>
      <c r="VY16" s="43"/>
      <c r="VZ16" s="43"/>
      <c r="WA16" s="43"/>
      <c r="WB16" s="43"/>
      <c r="WC16" s="43"/>
      <c r="WD16" s="43"/>
      <c r="WE16" s="43"/>
      <c r="WF16" s="43"/>
      <c r="WG16" s="43"/>
      <c r="WH16" s="43"/>
      <c r="WI16" s="43"/>
      <c r="WJ16" s="43"/>
      <c r="WK16" s="43"/>
      <c r="WL16" s="43"/>
      <c r="WM16" s="43"/>
      <c r="WN16" s="43"/>
      <c r="WO16" s="43"/>
      <c r="WP16" s="43"/>
      <c r="WQ16" s="43"/>
      <c r="WR16" s="43"/>
      <c r="WS16" s="43"/>
      <c r="WT16" s="43"/>
      <c r="WU16" s="43"/>
      <c r="WV16" s="43"/>
      <c r="WW16" s="43"/>
      <c r="WX16" s="43"/>
      <c r="WY16" s="43"/>
      <c r="WZ16" s="43"/>
      <c r="XA16" s="43"/>
      <c r="XB16" s="43"/>
      <c r="XC16" s="43"/>
      <c r="XD16" s="43"/>
      <c r="XE16" s="43"/>
      <c r="XF16" s="43"/>
      <c r="XG16" s="43"/>
      <c r="XH16" s="43"/>
      <c r="XI16" s="43"/>
      <c r="XJ16" s="43"/>
      <c r="XK16" s="43"/>
      <c r="XL16" s="43"/>
      <c r="XM16" s="43"/>
      <c r="XN16" s="43"/>
      <c r="XO16" s="43"/>
      <c r="XP16" s="43"/>
      <c r="XQ16" s="43"/>
      <c r="XR16" s="43"/>
      <c r="XS16" s="43"/>
      <c r="XT16" s="43"/>
      <c r="XU16" s="43"/>
      <c r="XV16" s="43"/>
      <c r="XW16" s="43"/>
      <c r="XX16" s="43"/>
      <c r="XY16" s="43"/>
      <c r="XZ16" s="43"/>
      <c r="YA16" s="43"/>
      <c r="YB16" s="43"/>
      <c r="YC16" s="43"/>
      <c r="YD16" s="43"/>
      <c r="YE16" s="43"/>
      <c r="YF16" s="43"/>
      <c r="YG16" s="43"/>
      <c r="YH16" s="43"/>
      <c r="YI16" s="43"/>
      <c r="YJ16" s="43"/>
      <c r="YK16" s="43"/>
      <c r="YL16" s="43"/>
      <c r="YM16" s="43"/>
      <c r="YN16" s="43"/>
      <c r="YO16" s="43"/>
      <c r="YP16" s="43"/>
      <c r="YQ16" s="43"/>
      <c r="YR16" s="43"/>
      <c r="YS16" s="43"/>
      <c r="YT16" s="43"/>
      <c r="YU16" s="43"/>
      <c r="YV16" s="43"/>
      <c r="YW16" s="43"/>
      <c r="YX16" s="43"/>
      <c r="YY16" s="43"/>
      <c r="YZ16" s="43"/>
      <c r="ZA16" s="43"/>
      <c r="ZB16" s="43"/>
      <c r="ZC16" s="43"/>
      <c r="ZD16" s="43"/>
      <c r="ZE16" s="43"/>
      <c r="ZF16" s="43"/>
      <c r="ZG16" s="43"/>
      <c r="ZH16" s="43"/>
      <c r="ZI16" s="43"/>
      <c r="ZJ16" s="43"/>
      <c r="ZK16" s="43"/>
      <c r="ZL16" s="43"/>
      <c r="ZM16" s="43"/>
      <c r="ZN16" s="43"/>
      <c r="ZO16" s="43"/>
      <c r="ZP16" s="43"/>
      <c r="ZQ16" s="43"/>
      <c r="ZR16" s="43"/>
      <c r="ZS16" s="43"/>
      <c r="ZT16" s="43"/>
      <c r="ZU16" s="43"/>
      <c r="ZV16" s="43"/>
      <c r="ZW16" s="43"/>
      <c r="ZX16" s="43"/>
      <c r="ZY16" s="43"/>
      <c r="ZZ16" s="43"/>
      <c r="AAA16" s="43"/>
      <c r="AAB16" s="43"/>
      <c r="AAC16" s="43"/>
      <c r="AAD16" s="43"/>
      <c r="AAE16" s="43"/>
      <c r="AAF16" s="43"/>
      <c r="AAG16" s="43"/>
      <c r="AAH16" s="43"/>
      <c r="AAI16" s="43"/>
      <c r="AAJ16" s="43"/>
      <c r="AAK16" s="43"/>
      <c r="AAL16" s="43"/>
      <c r="AAM16" s="43"/>
      <c r="AAN16" s="43"/>
      <c r="AAO16" s="43"/>
      <c r="AAP16" s="43"/>
      <c r="AAQ16" s="43"/>
      <c r="AAR16" s="43"/>
      <c r="AAS16" s="43"/>
      <c r="AAT16" s="43"/>
      <c r="AAU16" s="43"/>
      <c r="AAV16" s="43"/>
      <c r="AAW16" s="43"/>
      <c r="AAX16" s="43"/>
      <c r="AAY16" s="43"/>
      <c r="AAZ16" s="43"/>
      <c r="ABA16" s="43"/>
      <c r="ABB16" s="43"/>
      <c r="ABC16" s="43"/>
      <c r="ABD16" s="43"/>
      <c r="ABE16" s="43"/>
      <c r="ABF16" s="43"/>
      <c r="ABG16" s="43"/>
      <c r="ABH16" s="43"/>
      <c r="ABI16" s="43"/>
      <c r="ABJ16" s="43"/>
      <c r="ABK16" s="43"/>
      <c r="ABL16" s="43"/>
      <c r="ABM16" s="43"/>
      <c r="ABN16" s="43"/>
      <c r="ABO16" s="43"/>
      <c r="ABP16" s="43"/>
      <c r="ABQ16" s="43"/>
      <c r="ABR16" s="43"/>
      <c r="ABS16" s="43"/>
      <c r="ABT16" s="43"/>
      <c r="ABU16" s="43"/>
      <c r="ABV16" s="43"/>
      <c r="ABW16" s="43"/>
      <c r="ABX16" s="43"/>
      <c r="ABY16" s="43"/>
      <c r="ABZ16" s="43"/>
      <c r="ACA16" s="43"/>
      <c r="ACB16" s="43"/>
      <c r="ACC16" s="43"/>
      <c r="ACD16" s="43"/>
      <c r="ACE16" s="43"/>
      <c r="ACF16" s="43"/>
      <c r="ACG16" s="43"/>
      <c r="ACH16" s="43"/>
      <c r="ACI16" s="43"/>
      <c r="ACJ16" s="43"/>
      <c r="ACK16" s="43"/>
      <c r="ACL16" s="43"/>
      <c r="ACM16" s="43"/>
      <c r="ACN16" s="43"/>
      <c r="ACO16" s="43"/>
      <c r="ACP16" s="43"/>
      <c r="ACQ16" s="43"/>
      <c r="ACR16" s="43"/>
      <c r="ACS16" s="43"/>
      <c r="ACT16" s="43"/>
      <c r="ACU16" s="43"/>
      <c r="ACV16" s="43"/>
      <c r="ACW16" s="43"/>
      <c r="ACX16" s="43"/>
      <c r="ACY16" s="43"/>
      <c r="ACZ16" s="43"/>
      <c r="ADA16" s="43"/>
      <c r="ADB16" s="43"/>
      <c r="ADC16" s="43"/>
      <c r="ADD16" s="43"/>
      <c r="ADE16" s="43"/>
      <c r="ADF16" s="43"/>
      <c r="ADG16" s="43"/>
      <c r="ADH16" s="43"/>
      <c r="ADI16" s="43"/>
      <c r="ADJ16" s="43"/>
      <c r="ADK16" s="43"/>
      <c r="ADL16" s="43"/>
      <c r="ADM16" s="43"/>
      <c r="ADN16" s="43"/>
      <c r="ADO16" s="43"/>
      <c r="ADP16" s="43"/>
      <c r="ADQ16" s="43"/>
      <c r="ADR16" s="43"/>
      <c r="ADS16" s="43"/>
      <c r="ADT16" s="43"/>
      <c r="ADU16" s="43"/>
      <c r="ADV16" s="43"/>
      <c r="ADW16" s="43"/>
      <c r="ADX16" s="43"/>
      <c r="ADY16" s="43"/>
      <c r="ADZ16" s="43"/>
      <c r="AEA16" s="43"/>
      <c r="AEB16" s="43"/>
      <c r="AEC16" s="43"/>
      <c r="AED16" s="43"/>
      <c r="AEE16" s="43"/>
      <c r="AEF16" s="43"/>
      <c r="AEG16" s="43"/>
      <c r="AEH16" s="43"/>
      <c r="AEI16" s="43"/>
      <c r="AEJ16" s="43"/>
      <c r="AEK16" s="43"/>
      <c r="AEL16" s="43"/>
      <c r="AEM16" s="43"/>
      <c r="AEN16" s="43"/>
      <c r="AEO16" s="43"/>
      <c r="AEP16" s="43"/>
      <c r="AEQ16" s="43"/>
      <c r="AER16" s="43"/>
      <c r="AES16" s="43"/>
      <c r="AET16" s="43"/>
      <c r="AEU16" s="43"/>
      <c r="AEV16" s="43"/>
      <c r="AEW16" s="43"/>
      <c r="AEX16" s="43"/>
      <c r="AEY16" s="43"/>
      <c r="AEZ16" s="43"/>
      <c r="AFA16" s="43"/>
      <c r="AFB16" s="43"/>
      <c r="AFC16" s="43"/>
      <c r="AFD16" s="43"/>
      <c r="AFE16" s="43"/>
      <c r="AFF16" s="43"/>
      <c r="AFG16" s="43"/>
      <c r="AFH16" s="43"/>
      <c r="AFI16" s="43"/>
      <c r="AFJ16" s="43"/>
      <c r="AFK16" s="43"/>
      <c r="AFL16" s="43"/>
      <c r="AFM16" s="43"/>
      <c r="AFN16" s="43"/>
      <c r="AFO16" s="43"/>
      <c r="AFP16" s="43"/>
      <c r="AFQ16" s="43"/>
      <c r="AFR16" s="43"/>
      <c r="AFS16" s="43"/>
      <c r="AFT16" s="43"/>
      <c r="AFU16" s="43"/>
      <c r="AFV16" s="43"/>
      <c r="AFW16" s="43"/>
      <c r="AFX16" s="43"/>
      <c r="AFY16" s="43"/>
      <c r="AFZ16" s="43"/>
      <c r="AGA16" s="43"/>
      <c r="AGB16" s="43"/>
      <c r="AGC16" s="43"/>
      <c r="AGD16" s="43"/>
      <c r="AGE16" s="5" t="str">
        <f>IF(ISERROR(AVERAGE(AGE17:AGE32)),"",(AVERAGE(AGE17:AGE32)))</f>
        <v/>
      </c>
      <c r="AGG16" s="20">
        <v>6</v>
      </c>
      <c r="AGH16" s="21" t="str">
        <f>B32</f>
        <v>我對整體國外教育見習/實習/國際史懷哲計畫之規劃與安排感到滿意。</v>
      </c>
      <c r="AGI16" s="22">
        <f>COUNTIF($C32:$AGD32,5)</f>
        <v>0</v>
      </c>
      <c r="AGJ16" s="22">
        <f>COUNTIF($C32:$AGD32,4)</f>
        <v>0</v>
      </c>
      <c r="AGK16" s="22">
        <f>COUNTIF($C32:$AGD32,3)</f>
        <v>0</v>
      </c>
      <c r="AGL16" s="22">
        <f>COUNTIF($C32:$AGD32,2)</f>
        <v>0</v>
      </c>
      <c r="AGM16" s="22">
        <f>COUNTIF($C32:$AGD32,1)</f>
        <v>0</v>
      </c>
      <c r="AGN16" s="22">
        <f t="shared" si="0"/>
        <v>0</v>
      </c>
      <c r="AGP16" s="51"/>
      <c r="AGQ16" s="51"/>
      <c r="AGR16" s="51"/>
      <c r="AGS16" s="51"/>
      <c r="AGT16" s="51"/>
      <c r="AGU16" s="51"/>
      <c r="AGV16" s="51"/>
      <c r="AGW16" s="51"/>
      <c r="AGX16" s="51"/>
      <c r="AGY16" s="51"/>
    </row>
    <row r="17" spans="1:883" ht="20" x14ac:dyDescent="0.4">
      <c r="A17" s="20">
        <v>1</v>
      </c>
      <c r="B17" s="41" t="s">
        <v>60</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7" t="str">
        <f>IF(ISERROR(AVERAGE(C17:AGD17)),"",AVERAGE(C17:AGD17))</f>
        <v/>
      </c>
      <c r="AGG17" s="20">
        <v>7</v>
      </c>
      <c r="AGH17" s="21" t="str">
        <f>B35</f>
        <v>我對當地交通能夠適應。</v>
      </c>
      <c r="AGI17" s="22">
        <f>COUNTIF($C35:$AGD35,5)</f>
        <v>0</v>
      </c>
      <c r="AGJ17" s="22">
        <f>COUNTIF($C35:$AGD35,4)</f>
        <v>0</v>
      </c>
      <c r="AGK17" s="22">
        <f>COUNTIF($C35:$AGD35,3)</f>
        <v>0</v>
      </c>
      <c r="AGL17" s="22">
        <f>COUNTIF($C35:$AGD35,2)</f>
        <v>0</v>
      </c>
      <c r="AGM17" s="22">
        <f>COUNTIF($C35:$AGD35,1)</f>
        <v>0</v>
      </c>
      <c r="AGN17" s="22">
        <f t="shared" si="0"/>
        <v>0</v>
      </c>
      <c r="AGP17" s="51"/>
      <c r="AGQ17" s="51"/>
      <c r="AGR17" s="51"/>
      <c r="AGS17" s="51"/>
      <c r="AGT17" s="51"/>
      <c r="AGU17" s="51"/>
      <c r="AGV17" s="51"/>
      <c r="AGW17" s="51"/>
      <c r="AGX17" s="51"/>
      <c r="AGY17" s="51"/>
    </row>
    <row r="18" spans="1:883" ht="20" x14ac:dyDescent="0.4">
      <c r="A18" s="20">
        <v>2</v>
      </c>
      <c r="B18" s="41" t="s">
        <v>47</v>
      </c>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7" t="str">
        <f t="shared" ref="AGE18:AGE32" si="3">IF(ISERROR(AVERAGE(C18:AGD18)),"",AVERAGE(C18:AGD18))</f>
        <v/>
      </c>
      <c r="AGG18" s="20"/>
      <c r="AGH18" s="21"/>
      <c r="AGI18" s="22"/>
      <c r="AGJ18" s="22"/>
      <c r="AGK18" s="22"/>
      <c r="AGL18" s="22"/>
      <c r="AGM18" s="22"/>
      <c r="AGN18" s="22"/>
      <c r="AGP18" s="51"/>
      <c r="AGQ18" s="51"/>
      <c r="AGR18" s="51"/>
      <c r="AGS18" s="51"/>
      <c r="AGT18" s="51"/>
      <c r="AGU18" s="51"/>
      <c r="AGV18" s="51"/>
      <c r="AGW18" s="51"/>
      <c r="AGX18" s="51"/>
      <c r="AGY18" s="51"/>
    </row>
    <row r="19" spans="1:883" ht="31.9" customHeight="1" x14ac:dyDescent="0.4">
      <c r="A19" s="20">
        <v>3</v>
      </c>
      <c r="B19" s="41" t="s">
        <v>61</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7" t="str">
        <f t="shared" si="3"/>
        <v/>
      </c>
      <c r="AGG19" s="20"/>
      <c r="AGH19" s="21"/>
      <c r="AGI19" s="22"/>
      <c r="AGJ19" s="22"/>
      <c r="AGK19" s="22"/>
      <c r="AGL19" s="22"/>
      <c r="AGM19" s="22"/>
      <c r="AGN19" s="22"/>
      <c r="AGP19" s="51"/>
      <c r="AGQ19" s="51"/>
      <c r="AGR19" s="51"/>
      <c r="AGS19" s="51"/>
      <c r="AGT19" s="51"/>
      <c r="AGU19" s="51"/>
      <c r="AGV19" s="51"/>
      <c r="AGW19" s="51"/>
      <c r="AGX19" s="51"/>
      <c r="AGY19" s="51"/>
    </row>
    <row r="20" spans="1:883" ht="31.9" customHeight="1" x14ac:dyDescent="0.4">
      <c r="A20" s="20">
        <v>4</v>
      </c>
      <c r="B20" s="41" t="s">
        <v>62</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c r="AAA20" s="9"/>
      <c r="AAB20" s="9"/>
      <c r="AAC20" s="9"/>
      <c r="AAD20" s="9"/>
      <c r="AAE20" s="9"/>
      <c r="AAF20" s="9"/>
      <c r="AAG20" s="9"/>
      <c r="AAH20" s="9"/>
      <c r="AAI20" s="9"/>
      <c r="AAJ20" s="9"/>
      <c r="AAK20" s="9"/>
      <c r="AAL20" s="9"/>
      <c r="AAM20" s="9"/>
      <c r="AAN20" s="9"/>
      <c r="AAO20" s="9"/>
      <c r="AAP20" s="9"/>
      <c r="AAQ20" s="9"/>
      <c r="AAR20" s="9"/>
      <c r="AAS20" s="9"/>
      <c r="AAT20" s="9"/>
      <c r="AAU20" s="9"/>
      <c r="AAV20" s="9"/>
      <c r="AAW20" s="9"/>
      <c r="AAX20" s="9"/>
      <c r="AAY20" s="9"/>
      <c r="AAZ20" s="9"/>
      <c r="ABA20" s="9"/>
      <c r="ABB20" s="9"/>
      <c r="ABC20" s="9"/>
      <c r="ABD20" s="9"/>
      <c r="ABE20" s="9"/>
      <c r="ABF20" s="9"/>
      <c r="ABG20" s="9"/>
      <c r="ABH20" s="9"/>
      <c r="ABI20" s="9"/>
      <c r="ABJ20" s="9"/>
      <c r="ABK20" s="9"/>
      <c r="ABL20" s="9"/>
      <c r="ABM20" s="9"/>
      <c r="ABN20" s="9"/>
      <c r="ABO20" s="9"/>
      <c r="ABP20" s="9"/>
      <c r="ABQ20" s="9"/>
      <c r="ABR20" s="9"/>
      <c r="ABS20" s="9"/>
      <c r="ABT20" s="9"/>
      <c r="ABU20" s="9"/>
      <c r="ABV20" s="9"/>
      <c r="ABW20" s="9"/>
      <c r="ABX20" s="9"/>
      <c r="ABY20" s="9"/>
      <c r="ABZ20" s="9"/>
      <c r="ACA20" s="9"/>
      <c r="ACB20" s="9"/>
      <c r="ACC20" s="9"/>
      <c r="ACD20" s="9"/>
      <c r="ACE20" s="9"/>
      <c r="ACF20" s="9"/>
      <c r="ACG20" s="9"/>
      <c r="ACH20" s="9"/>
      <c r="ACI20" s="9"/>
      <c r="ACJ20" s="9"/>
      <c r="ACK20" s="9"/>
      <c r="ACL20" s="9"/>
      <c r="ACM20" s="9"/>
      <c r="ACN20" s="9"/>
      <c r="ACO20" s="9"/>
      <c r="ACP20" s="9"/>
      <c r="ACQ20" s="9"/>
      <c r="ACR20" s="9"/>
      <c r="ACS20" s="9"/>
      <c r="ACT20" s="9"/>
      <c r="ACU20" s="9"/>
      <c r="ACV20" s="9"/>
      <c r="ACW20" s="9"/>
      <c r="ACX20" s="9"/>
      <c r="ACY20" s="9"/>
      <c r="ACZ20" s="9"/>
      <c r="ADA20" s="9"/>
      <c r="ADB20" s="9"/>
      <c r="ADC20" s="9"/>
      <c r="ADD20" s="9"/>
      <c r="ADE20" s="9"/>
      <c r="ADF20" s="9"/>
      <c r="ADG20" s="9"/>
      <c r="ADH20" s="9"/>
      <c r="ADI20" s="9"/>
      <c r="ADJ20" s="9"/>
      <c r="ADK20" s="9"/>
      <c r="ADL20" s="9"/>
      <c r="ADM20" s="9"/>
      <c r="ADN20" s="9"/>
      <c r="ADO20" s="9"/>
      <c r="ADP20" s="9"/>
      <c r="ADQ20" s="9"/>
      <c r="ADR20" s="9"/>
      <c r="ADS20" s="9"/>
      <c r="ADT20" s="9"/>
      <c r="ADU20" s="9"/>
      <c r="ADV20" s="9"/>
      <c r="ADW20" s="9"/>
      <c r="ADX20" s="9"/>
      <c r="ADY20" s="9"/>
      <c r="ADZ20" s="9"/>
      <c r="AEA20" s="9"/>
      <c r="AEB20" s="9"/>
      <c r="AEC20" s="9"/>
      <c r="AED20" s="9"/>
      <c r="AEE20" s="9"/>
      <c r="AEF20" s="9"/>
      <c r="AEG20" s="9"/>
      <c r="AEH20" s="9"/>
      <c r="AEI20" s="9"/>
      <c r="AEJ20" s="9"/>
      <c r="AEK20" s="9"/>
      <c r="AEL20" s="9"/>
      <c r="AEM20" s="9"/>
      <c r="AEN20" s="9"/>
      <c r="AEO20" s="9"/>
      <c r="AEP20" s="9"/>
      <c r="AEQ20" s="9"/>
      <c r="AER20" s="9"/>
      <c r="AES20" s="9"/>
      <c r="AET20" s="9"/>
      <c r="AEU20" s="9"/>
      <c r="AEV20" s="9"/>
      <c r="AEW20" s="9"/>
      <c r="AEX20" s="9"/>
      <c r="AEY20" s="9"/>
      <c r="AEZ20" s="9"/>
      <c r="AFA20" s="9"/>
      <c r="AFB20" s="9"/>
      <c r="AFC20" s="9"/>
      <c r="AFD20" s="9"/>
      <c r="AFE20" s="9"/>
      <c r="AFF20" s="9"/>
      <c r="AFG20" s="9"/>
      <c r="AFH20" s="9"/>
      <c r="AFI20" s="9"/>
      <c r="AFJ20" s="9"/>
      <c r="AFK20" s="9"/>
      <c r="AFL20" s="9"/>
      <c r="AFM20" s="9"/>
      <c r="AFN20" s="9"/>
      <c r="AFO20" s="9"/>
      <c r="AFP20" s="9"/>
      <c r="AFQ20" s="9"/>
      <c r="AFR20" s="9"/>
      <c r="AFS20" s="9"/>
      <c r="AFT20" s="9"/>
      <c r="AFU20" s="9"/>
      <c r="AFV20" s="9"/>
      <c r="AFW20" s="9"/>
      <c r="AFX20" s="9"/>
      <c r="AFY20" s="9"/>
      <c r="AFZ20" s="9"/>
      <c r="AGA20" s="9"/>
      <c r="AGB20" s="9"/>
      <c r="AGC20" s="9"/>
      <c r="AGD20" s="9"/>
      <c r="AGE20" s="7" t="str">
        <f t="shared" si="3"/>
        <v/>
      </c>
      <c r="AGG20" s="20"/>
      <c r="AGH20" s="21"/>
      <c r="AGI20" s="22"/>
      <c r="AGJ20" s="22"/>
      <c r="AGK20" s="22"/>
      <c r="AGL20" s="22"/>
      <c r="AGM20" s="22"/>
      <c r="AGN20" s="22"/>
      <c r="AGP20" s="51"/>
      <c r="AGQ20" s="51"/>
      <c r="AGR20" s="51"/>
      <c r="AGS20" s="51"/>
      <c r="AGT20" s="51"/>
      <c r="AGU20" s="51"/>
      <c r="AGV20" s="51"/>
      <c r="AGW20" s="51"/>
      <c r="AGX20" s="51"/>
      <c r="AGY20" s="51"/>
    </row>
    <row r="21" spans="1:883" ht="24.65" customHeight="1" x14ac:dyDescent="0.4">
      <c r="A21" s="20">
        <v>5</v>
      </c>
      <c r="B21" s="41" t="s">
        <v>63</v>
      </c>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7" t="str">
        <f t="shared" si="3"/>
        <v/>
      </c>
      <c r="AGG21" s="20"/>
      <c r="AGH21" s="21"/>
      <c r="AGI21" s="22"/>
      <c r="AGJ21" s="22"/>
      <c r="AGK21" s="22"/>
      <c r="AGL21" s="22"/>
      <c r="AGM21" s="22"/>
      <c r="AGN21" s="22"/>
      <c r="AGP21" s="51"/>
      <c r="AGQ21" s="51"/>
      <c r="AGR21" s="51"/>
      <c r="AGS21" s="51"/>
      <c r="AGT21" s="51"/>
      <c r="AGU21" s="51"/>
      <c r="AGV21" s="51"/>
      <c r="AGW21" s="51"/>
      <c r="AGX21" s="51"/>
      <c r="AGY21" s="51"/>
    </row>
    <row r="22" spans="1:883" ht="24.65" customHeight="1" x14ac:dyDescent="0.4">
      <c r="A22" s="20">
        <v>6</v>
      </c>
      <c r="B22" s="41" t="s">
        <v>64</v>
      </c>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7" t="str">
        <f t="shared" si="3"/>
        <v/>
      </c>
      <c r="AGG22" s="20"/>
      <c r="AGH22" s="21"/>
      <c r="AGI22" s="22"/>
      <c r="AGJ22" s="22"/>
      <c r="AGK22" s="22"/>
      <c r="AGL22" s="22"/>
      <c r="AGM22" s="22"/>
      <c r="AGN22" s="22"/>
      <c r="AGP22" s="51"/>
      <c r="AGQ22" s="51"/>
      <c r="AGR22" s="51"/>
      <c r="AGS22" s="51"/>
      <c r="AGT22" s="51"/>
      <c r="AGU22" s="51"/>
      <c r="AGV22" s="51"/>
      <c r="AGW22" s="51"/>
      <c r="AGX22" s="51"/>
      <c r="AGY22" s="51"/>
    </row>
    <row r="23" spans="1:883" ht="24.65" customHeight="1" x14ac:dyDescent="0.4">
      <c r="A23" s="20">
        <v>7</v>
      </c>
      <c r="B23" s="41" t="s">
        <v>65</v>
      </c>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7" t="str">
        <f t="shared" si="3"/>
        <v/>
      </c>
      <c r="AGG23" s="20"/>
      <c r="AGH23" s="21"/>
      <c r="AGI23" s="22"/>
      <c r="AGJ23" s="22"/>
      <c r="AGK23" s="22"/>
      <c r="AGL23" s="22"/>
      <c r="AGM23" s="22"/>
      <c r="AGN23" s="22"/>
      <c r="AGP23" s="51"/>
      <c r="AGQ23" s="51"/>
      <c r="AGR23" s="51"/>
      <c r="AGS23" s="51"/>
      <c r="AGT23" s="51"/>
      <c r="AGU23" s="51"/>
      <c r="AGV23" s="51"/>
      <c r="AGW23" s="51"/>
      <c r="AGX23" s="51"/>
      <c r="AGY23" s="51"/>
    </row>
    <row r="24" spans="1:883" ht="24.65" customHeight="1" x14ac:dyDescent="0.4">
      <c r="A24" s="20">
        <v>8</v>
      </c>
      <c r="B24" s="41" t="s">
        <v>66</v>
      </c>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7" t="str">
        <f t="shared" si="3"/>
        <v/>
      </c>
      <c r="AGG24" s="20"/>
      <c r="AGH24" s="21"/>
      <c r="AGI24" s="22"/>
      <c r="AGJ24" s="22"/>
      <c r="AGK24" s="22"/>
      <c r="AGL24" s="22"/>
      <c r="AGM24" s="22"/>
      <c r="AGN24" s="22"/>
      <c r="AGP24" s="51"/>
      <c r="AGQ24" s="51"/>
      <c r="AGR24" s="51"/>
      <c r="AGS24" s="51"/>
      <c r="AGT24" s="51"/>
      <c r="AGU24" s="51"/>
      <c r="AGV24" s="51"/>
      <c r="AGW24" s="51"/>
      <c r="AGX24" s="51"/>
      <c r="AGY24" s="51"/>
    </row>
    <row r="25" spans="1:883" ht="24.65" customHeight="1" x14ac:dyDescent="0.4">
      <c r="A25" s="20">
        <v>9</v>
      </c>
      <c r="B25" s="41" t="s">
        <v>67</v>
      </c>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7" t="str">
        <f t="shared" si="3"/>
        <v/>
      </c>
      <c r="AGG25" s="20"/>
      <c r="AGH25" s="21"/>
      <c r="AGI25" s="22"/>
      <c r="AGJ25" s="22"/>
      <c r="AGK25" s="22"/>
      <c r="AGL25" s="22"/>
      <c r="AGM25" s="22"/>
      <c r="AGN25" s="22"/>
      <c r="AGP25" s="51"/>
      <c r="AGQ25" s="51"/>
      <c r="AGR25" s="51"/>
      <c r="AGS25" s="51"/>
      <c r="AGT25" s="51"/>
      <c r="AGU25" s="51"/>
      <c r="AGV25" s="51"/>
      <c r="AGW25" s="51"/>
      <c r="AGX25" s="51"/>
      <c r="AGY25" s="51"/>
    </row>
    <row r="26" spans="1:883" ht="20" x14ac:dyDescent="0.4">
      <c r="A26" s="20">
        <v>10</v>
      </c>
      <c r="B26" s="41" t="s">
        <v>28</v>
      </c>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7" t="str">
        <f t="shared" si="3"/>
        <v/>
      </c>
      <c r="AGG26" s="20"/>
      <c r="AGH26" s="21"/>
      <c r="AGI26" s="22"/>
      <c r="AGJ26" s="22"/>
      <c r="AGK26" s="22"/>
      <c r="AGL26" s="22"/>
      <c r="AGM26" s="22"/>
      <c r="AGN26" s="22"/>
      <c r="AGP26" s="51"/>
      <c r="AGQ26" s="51"/>
      <c r="AGR26" s="51"/>
      <c r="AGS26" s="51"/>
      <c r="AGT26" s="51"/>
      <c r="AGU26" s="51"/>
      <c r="AGV26" s="51"/>
      <c r="AGW26" s="51"/>
      <c r="AGX26" s="51"/>
      <c r="AGY26" s="51"/>
    </row>
    <row r="27" spans="1:883" ht="34" x14ac:dyDescent="0.4">
      <c r="A27" s="20">
        <v>11</v>
      </c>
      <c r="B27" s="41" t="s">
        <v>29</v>
      </c>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c r="PO27" s="9"/>
      <c r="PP27" s="9"/>
      <c r="PQ27" s="9"/>
      <c r="PR27" s="9"/>
      <c r="PS27" s="9"/>
      <c r="PT27" s="9"/>
      <c r="PU27" s="9"/>
      <c r="PV27" s="9"/>
      <c r="PW27" s="9"/>
      <c r="PX27" s="9"/>
      <c r="PY27" s="9"/>
      <c r="PZ27" s="9"/>
      <c r="QA27" s="9"/>
      <c r="QB27" s="9"/>
      <c r="QC27" s="9"/>
      <c r="QD27" s="9"/>
      <c r="QE27" s="9"/>
      <c r="QF27" s="9"/>
      <c r="QG27" s="9"/>
      <c r="QH27" s="9"/>
      <c r="QI27" s="9"/>
      <c r="QJ27" s="9"/>
      <c r="QK27" s="9"/>
      <c r="QL27" s="9"/>
      <c r="QM27" s="9"/>
      <c r="QN27" s="9"/>
      <c r="QO27" s="9"/>
      <c r="QP27" s="9"/>
      <c r="QQ27" s="9"/>
      <c r="QR27" s="9"/>
      <c r="QS27" s="9"/>
      <c r="QT27" s="9"/>
      <c r="QU27" s="9"/>
      <c r="QV27" s="9"/>
      <c r="QW27" s="9"/>
      <c r="QX27" s="9"/>
      <c r="QY27" s="9"/>
      <c r="QZ27" s="9"/>
      <c r="RA27" s="9"/>
      <c r="RB27" s="9"/>
      <c r="RC27" s="9"/>
      <c r="RD27" s="9"/>
      <c r="RE27" s="9"/>
      <c r="RF27" s="9"/>
      <c r="RG27" s="9"/>
      <c r="RH27" s="9"/>
      <c r="RI27" s="9"/>
      <c r="RJ27" s="9"/>
      <c r="RK27" s="9"/>
      <c r="RL27" s="9"/>
      <c r="RM27" s="9"/>
      <c r="RN27" s="9"/>
      <c r="RO27" s="9"/>
      <c r="RP27" s="9"/>
      <c r="RQ27" s="9"/>
      <c r="RR27" s="9"/>
      <c r="RS27" s="9"/>
      <c r="RT27" s="9"/>
      <c r="RU27" s="9"/>
      <c r="RV27" s="9"/>
      <c r="RW27" s="9"/>
      <c r="RX27" s="9"/>
      <c r="RY27" s="9"/>
      <c r="RZ27" s="9"/>
      <c r="SA27" s="9"/>
      <c r="SB27" s="9"/>
      <c r="SC27" s="9"/>
      <c r="SD27" s="9"/>
      <c r="SE27" s="9"/>
      <c r="SF27" s="9"/>
      <c r="SG27" s="9"/>
      <c r="SH27" s="9"/>
      <c r="SI27" s="9"/>
      <c r="SJ27" s="9"/>
      <c r="SK27" s="9"/>
      <c r="SL27" s="9"/>
      <c r="SM27" s="9"/>
      <c r="SN27" s="9"/>
      <c r="SO27" s="9"/>
      <c r="SP27" s="9"/>
      <c r="SQ27" s="9"/>
      <c r="SR27" s="9"/>
      <c r="SS27" s="9"/>
      <c r="ST27" s="9"/>
      <c r="SU27" s="9"/>
      <c r="SV27" s="9"/>
      <c r="SW27" s="9"/>
      <c r="SX27" s="9"/>
      <c r="SY27" s="9"/>
      <c r="SZ27" s="9"/>
      <c r="TA27" s="9"/>
      <c r="TB27" s="9"/>
      <c r="TC27" s="9"/>
      <c r="TD27" s="9"/>
      <c r="TE27" s="9"/>
      <c r="TF27" s="9"/>
      <c r="TG27" s="9"/>
      <c r="TH27" s="9"/>
      <c r="TI27" s="9"/>
      <c r="TJ27" s="9"/>
      <c r="TK27" s="9"/>
      <c r="TL27" s="9"/>
      <c r="TM27" s="9"/>
      <c r="TN27" s="9"/>
      <c r="TO27" s="9"/>
      <c r="TP27" s="9"/>
      <c r="TQ27" s="9"/>
      <c r="TR27" s="9"/>
      <c r="TS27" s="9"/>
      <c r="TT27" s="9"/>
      <c r="TU27" s="9"/>
      <c r="TV27" s="9"/>
      <c r="TW27" s="9"/>
      <c r="TX27" s="9"/>
      <c r="TY27" s="9"/>
      <c r="TZ27" s="9"/>
      <c r="UA27" s="9"/>
      <c r="UB27" s="9"/>
      <c r="UC27" s="9"/>
      <c r="UD27" s="9"/>
      <c r="UE27" s="9"/>
      <c r="UF27" s="9"/>
      <c r="UG27" s="9"/>
      <c r="UH27" s="9"/>
      <c r="UI27" s="9"/>
      <c r="UJ27" s="9"/>
      <c r="UK27" s="9"/>
      <c r="UL27" s="9"/>
      <c r="UM27" s="9"/>
      <c r="UN27" s="9"/>
      <c r="UO27" s="9"/>
      <c r="UP27" s="9"/>
      <c r="UQ27" s="9"/>
      <c r="UR27" s="9"/>
      <c r="US27" s="9"/>
      <c r="UT27" s="9"/>
      <c r="UU27" s="9"/>
      <c r="UV27" s="9"/>
      <c r="UW27" s="9"/>
      <c r="UX27" s="9"/>
      <c r="UY27" s="9"/>
      <c r="UZ27" s="9"/>
      <c r="VA27" s="9"/>
      <c r="VB27" s="9"/>
      <c r="VC27" s="9"/>
      <c r="VD27" s="9"/>
      <c r="VE27" s="9"/>
      <c r="VF27" s="9"/>
      <c r="VG27" s="9"/>
      <c r="VH27" s="9"/>
      <c r="VI27" s="9"/>
      <c r="VJ27" s="9"/>
      <c r="VK27" s="9"/>
      <c r="VL27" s="9"/>
      <c r="VM27" s="9"/>
      <c r="VN27" s="9"/>
      <c r="VO27" s="9"/>
      <c r="VP27" s="9"/>
      <c r="VQ27" s="9"/>
      <c r="VR27" s="9"/>
      <c r="VS27" s="9"/>
      <c r="VT27" s="9"/>
      <c r="VU27" s="9"/>
      <c r="VV27" s="9"/>
      <c r="VW27" s="9"/>
      <c r="VX27" s="9"/>
      <c r="VY27" s="9"/>
      <c r="VZ27" s="9"/>
      <c r="WA27" s="9"/>
      <c r="WB27" s="9"/>
      <c r="WC27" s="9"/>
      <c r="WD27" s="9"/>
      <c r="WE27" s="9"/>
      <c r="WF27" s="9"/>
      <c r="WG27" s="9"/>
      <c r="WH27" s="9"/>
      <c r="WI27" s="9"/>
      <c r="WJ27" s="9"/>
      <c r="WK27" s="9"/>
      <c r="WL27" s="9"/>
      <c r="WM27" s="9"/>
      <c r="WN27" s="9"/>
      <c r="WO27" s="9"/>
      <c r="WP27" s="9"/>
      <c r="WQ27" s="9"/>
      <c r="WR27" s="9"/>
      <c r="WS27" s="9"/>
      <c r="WT27" s="9"/>
      <c r="WU27" s="9"/>
      <c r="WV27" s="9"/>
      <c r="WW27" s="9"/>
      <c r="WX27" s="9"/>
      <c r="WY27" s="9"/>
      <c r="WZ27" s="9"/>
      <c r="XA27" s="9"/>
      <c r="XB27" s="9"/>
      <c r="XC27" s="9"/>
      <c r="XD27" s="9"/>
      <c r="XE27" s="9"/>
      <c r="XF27" s="9"/>
      <c r="XG27" s="9"/>
      <c r="XH27" s="9"/>
      <c r="XI27" s="9"/>
      <c r="XJ27" s="9"/>
      <c r="XK27" s="9"/>
      <c r="XL27" s="9"/>
      <c r="XM27" s="9"/>
      <c r="XN27" s="9"/>
      <c r="XO27" s="9"/>
      <c r="XP27" s="9"/>
      <c r="XQ27" s="9"/>
      <c r="XR27" s="9"/>
      <c r="XS27" s="9"/>
      <c r="XT27" s="9"/>
      <c r="XU27" s="9"/>
      <c r="XV27" s="9"/>
      <c r="XW27" s="9"/>
      <c r="XX27" s="9"/>
      <c r="XY27" s="9"/>
      <c r="XZ27" s="9"/>
      <c r="YA27" s="9"/>
      <c r="YB27" s="9"/>
      <c r="YC27" s="9"/>
      <c r="YD27" s="9"/>
      <c r="YE27" s="9"/>
      <c r="YF27" s="9"/>
      <c r="YG27" s="9"/>
      <c r="YH27" s="9"/>
      <c r="YI27" s="9"/>
      <c r="YJ27" s="9"/>
      <c r="YK27" s="9"/>
      <c r="YL27" s="9"/>
      <c r="YM27" s="9"/>
      <c r="YN27" s="9"/>
      <c r="YO27" s="9"/>
      <c r="YP27" s="9"/>
      <c r="YQ27" s="9"/>
      <c r="YR27" s="9"/>
      <c r="YS27" s="9"/>
      <c r="YT27" s="9"/>
      <c r="YU27" s="9"/>
      <c r="YV27" s="9"/>
      <c r="YW27" s="9"/>
      <c r="YX27" s="9"/>
      <c r="YY27" s="9"/>
      <c r="YZ27" s="9"/>
      <c r="ZA27" s="9"/>
      <c r="ZB27" s="9"/>
      <c r="ZC27" s="9"/>
      <c r="ZD27" s="9"/>
      <c r="ZE27" s="9"/>
      <c r="ZF27" s="9"/>
      <c r="ZG27" s="9"/>
      <c r="ZH27" s="9"/>
      <c r="ZI27" s="9"/>
      <c r="ZJ27" s="9"/>
      <c r="ZK27" s="9"/>
      <c r="ZL27" s="9"/>
      <c r="ZM27" s="9"/>
      <c r="ZN27" s="9"/>
      <c r="ZO27" s="9"/>
      <c r="ZP27" s="9"/>
      <c r="ZQ27" s="9"/>
      <c r="ZR27" s="9"/>
      <c r="ZS27" s="9"/>
      <c r="ZT27" s="9"/>
      <c r="ZU27" s="9"/>
      <c r="ZV27" s="9"/>
      <c r="ZW27" s="9"/>
      <c r="ZX27" s="9"/>
      <c r="ZY27" s="9"/>
      <c r="ZZ27" s="9"/>
      <c r="AAA27" s="9"/>
      <c r="AAB27" s="9"/>
      <c r="AAC27" s="9"/>
      <c r="AAD27" s="9"/>
      <c r="AAE27" s="9"/>
      <c r="AAF27" s="9"/>
      <c r="AAG27" s="9"/>
      <c r="AAH27" s="9"/>
      <c r="AAI27" s="9"/>
      <c r="AAJ27" s="9"/>
      <c r="AAK27" s="9"/>
      <c r="AAL27" s="9"/>
      <c r="AAM27" s="9"/>
      <c r="AAN27" s="9"/>
      <c r="AAO27" s="9"/>
      <c r="AAP27" s="9"/>
      <c r="AAQ27" s="9"/>
      <c r="AAR27" s="9"/>
      <c r="AAS27" s="9"/>
      <c r="AAT27" s="9"/>
      <c r="AAU27" s="9"/>
      <c r="AAV27" s="9"/>
      <c r="AAW27" s="9"/>
      <c r="AAX27" s="9"/>
      <c r="AAY27" s="9"/>
      <c r="AAZ27" s="9"/>
      <c r="ABA27" s="9"/>
      <c r="ABB27" s="9"/>
      <c r="ABC27" s="9"/>
      <c r="ABD27" s="9"/>
      <c r="ABE27" s="9"/>
      <c r="ABF27" s="9"/>
      <c r="ABG27" s="9"/>
      <c r="ABH27" s="9"/>
      <c r="ABI27" s="9"/>
      <c r="ABJ27" s="9"/>
      <c r="ABK27" s="9"/>
      <c r="ABL27" s="9"/>
      <c r="ABM27" s="9"/>
      <c r="ABN27" s="9"/>
      <c r="ABO27" s="9"/>
      <c r="ABP27" s="9"/>
      <c r="ABQ27" s="9"/>
      <c r="ABR27" s="9"/>
      <c r="ABS27" s="9"/>
      <c r="ABT27" s="9"/>
      <c r="ABU27" s="9"/>
      <c r="ABV27" s="9"/>
      <c r="ABW27" s="9"/>
      <c r="ABX27" s="9"/>
      <c r="ABY27" s="9"/>
      <c r="ABZ27" s="9"/>
      <c r="ACA27" s="9"/>
      <c r="ACB27" s="9"/>
      <c r="ACC27" s="9"/>
      <c r="ACD27" s="9"/>
      <c r="ACE27" s="9"/>
      <c r="ACF27" s="9"/>
      <c r="ACG27" s="9"/>
      <c r="ACH27" s="9"/>
      <c r="ACI27" s="9"/>
      <c r="ACJ27" s="9"/>
      <c r="ACK27" s="9"/>
      <c r="ACL27" s="9"/>
      <c r="ACM27" s="9"/>
      <c r="ACN27" s="9"/>
      <c r="ACO27" s="9"/>
      <c r="ACP27" s="9"/>
      <c r="ACQ27" s="9"/>
      <c r="ACR27" s="9"/>
      <c r="ACS27" s="9"/>
      <c r="ACT27" s="9"/>
      <c r="ACU27" s="9"/>
      <c r="ACV27" s="9"/>
      <c r="ACW27" s="9"/>
      <c r="ACX27" s="9"/>
      <c r="ACY27" s="9"/>
      <c r="ACZ27" s="9"/>
      <c r="ADA27" s="9"/>
      <c r="ADB27" s="9"/>
      <c r="ADC27" s="9"/>
      <c r="ADD27" s="9"/>
      <c r="ADE27" s="9"/>
      <c r="ADF27" s="9"/>
      <c r="ADG27" s="9"/>
      <c r="ADH27" s="9"/>
      <c r="ADI27" s="9"/>
      <c r="ADJ27" s="9"/>
      <c r="ADK27" s="9"/>
      <c r="ADL27" s="9"/>
      <c r="ADM27" s="9"/>
      <c r="ADN27" s="9"/>
      <c r="ADO27" s="9"/>
      <c r="ADP27" s="9"/>
      <c r="ADQ27" s="9"/>
      <c r="ADR27" s="9"/>
      <c r="ADS27" s="9"/>
      <c r="ADT27" s="9"/>
      <c r="ADU27" s="9"/>
      <c r="ADV27" s="9"/>
      <c r="ADW27" s="9"/>
      <c r="ADX27" s="9"/>
      <c r="ADY27" s="9"/>
      <c r="ADZ27" s="9"/>
      <c r="AEA27" s="9"/>
      <c r="AEB27" s="9"/>
      <c r="AEC27" s="9"/>
      <c r="AED27" s="9"/>
      <c r="AEE27" s="9"/>
      <c r="AEF27" s="9"/>
      <c r="AEG27" s="9"/>
      <c r="AEH27" s="9"/>
      <c r="AEI27" s="9"/>
      <c r="AEJ27" s="9"/>
      <c r="AEK27" s="9"/>
      <c r="AEL27" s="9"/>
      <c r="AEM27" s="9"/>
      <c r="AEN27" s="9"/>
      <c r="AEO27" s="9"/>
      <c r="AEP27" s="9"/>
      <c r="AEQ27" s="9"/>
      <c r="AER27" s="9"/>
      <c r="AES27" s="9"/>
      <c r="AET27" s="9"/>
      <c r="AEU27" s="9"/>
      <c r="AEV27" s="9"/>
      <c r="AEW27" s="9"/>
      <c r="AEX27" s="9"/>
      <c r="AEY27" s="9"/>
      <c r="AEZ27" s="9"/>
      <c r="AFA27" s="9"/>
      <c r="AFB27" s="9"/>
      <c r="AFC27" s="9"/>
      <c r="AFD27" s="9"/>
      <c r="AFE27" s="9"/>
      <c r="AFF27" s="9"/>
      <c r="AFG27" s="9"/>
      <c r="AFH27" s="9"/>
      <c r="AFI27" s="9"/>
      <c r="AFJ27" s="9"/>
      <c r="AFK27" s="9"/>
      <c r="AFL27" s="9"/>
      <c r="AFM27" s="9"/>
      <c r="AFN27" s="9"/>
      <c r="AFO27" s="9"/>
      <c r="AFP27" s="9"/>
      <c r="AFQ27" s="9"/>
      <c r="AFR27" s="9"/>
      <c r="AFS27" s="9"/>
      <c r="AFT27" s="9"/>
      <c r="AFU27" s="9"/>
      <c r="AFV27" s="9"/>
      <c r="AFW27" s="9"/>
      <c r="AFX27" s="9"/>
      <c r="AFY27" s="9"/>
      <c r="AFZ27" s="9"/>
      <c r="AGA27" s="9"/>
      <c r="AGB27" s="9"/>
      <c r="AGC27" s="9"/>
      <c r="AGD27" s="9"/>
      <c r="AGE27" s="7" t="str">
        <f>IF(ISERROR(AVERAGE(C27:AGD27)),"",AVERAGE(C27:AGD27))</f>
        <v/>
      </c>
      <c r="AGG27" s="20">
        <v>8</v>
      </c>
      <c r="AGH27" s="21" t="str">
        <f>B34</f>
        <v>三、國外教育見習/實習/國際史懷哲計畫之成效</v>
      </c>
      <c r="AGI27" s="22">
        <f>COUNTIF($C34:$AGD34,5)</f>
        <v>0</v>
      </c>
      <c r="AGJ27" s="22">
        <f>COUNTIF($C34:$AGD34,4)</f>
        <v>0</v>
      </c>
      <c r="AGK27" s="22">
        <f>COUNTIF($C34:$AGD34,3)</f>
        <v>0</v>
      </c>
      <c r="AGL27" s="22">
        <f>COUNTIF($C34:$AGD34,2)</f>
        <v>0</v>
      </c>
      <c r="AGM27" s="22">
        <f>COUNTIF($C34:$AGD34,1)</f>
        <v>0</v>
      </c>
      <c r="AGN27" s="22">
        <f t="shared" si="0"/>
        <v>0</v>
      </c>
      <c r="AGP27" s="51"/>
      <c r="AGQ27" s="51"/>
      <c r="AGR27" s="51"/>
      <c r="AGS27" s="51"/>
      <c r="AGT27" s="51"/>
      <c r="AGU27" s="51"/>
      <c r="AGV27" s="51"/>
      <c r="AGW27" s="51"/>
      <c r="AGX27" s="51"/>
      <c r="AGY27" s="51"/>
    </row>
    <row r="28" spans="1:883" ht="36" x14ac:dyDescent="0.4">
      <c r="A28" s="20">
        <v>12</v>
      </c>
      <c r="B28" s="41" t="s">
        <v>69</v>
      </c>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c r="IY28" s="9"/>
      <c r="IZ28" s="9"/>
      <c r="JA28" s="9"/>
      <c r="JB28" s="9"/>
      <c r="JC28" s="9"/>
      <c r="JD28" s="9"/>
      <c r="JE28" s="9"/>
      <c r="JF28" s="9"/>
      <c r="JG28" s="9"/>
      <c r="JH28" s="9"/>
      <c r="JI28" s="9"/>
      <c r="JJ28" s="9"/>
      <c r="JK28" s="9"/>
      <c r="JL28" s="9"/>
      <c r="JM28" s="9"/>
      <c r="JN28" s="9"/>
      <c r="JO28" s="9"/>
      <c r="JP28" s="9"/>
      <c r="JQ28" s="9"/>
      <c r="JR28" s="9"/>
      <c r="JS28" s="9"/>
      <c r="JT28" s="9"/>
      <c r="JU28" s="9"/>
      <c r="JV28" s="9"/>
      <c r="JW28" s="9"/>
      <c r="JX28" s="9"/>
      <c r="JY28" s="9"/>
      <c r="JZ28" s="9"/>
      <c r="KA28" s="9"/>
      <c r="KB28" s="9"/>
      <c r="KC28" s="9"/>
      <c r="KD28" s="9"/>
      <c r="KE28" s="9"/>
      <c r="KF28" s="9"/>
      <c r="KG28" s="9"/>
      <c r="KH28" s="9"/>
      <c r="KI28" s="9"/>
      <c r="KJ28" s="9"/>
      <c r="KK28" s="9"/>
      <c r="KL28" s="9"/>
      <c r="KM28" s="9"/>
      <c r="KN28" s="9"/>
      <c r="KO28" s="9"/>
      <c r="KP28" s="9"/>
      <c r="KQ28" s="9"/>
      <c r="KR28" s="9"/>
      <c r="KS28" s="9"/>
      <c r="KT28" s="9"/>
      <c r="KU28" s="9"/>
      <c r="KV28" s="9"/>
      <c r="KW28" s="9"/>
      <c r="KX28" s="9"/>
      <c r="KY28" s="9"/>
      <c r="KZ28" s="9"/>
      <c r="LA28" s="9"/>
      <c r="LB28" s="9"/>
      <c r="LC28" s="9"/>
      <c r="LD28" s="9"/>
      <c r="LE28" s="9"/>
      <c r="LF28" s="9"/>
      <c r="LG28" s="9"/>
      <c r="LH28" s="9"/>
      <c r="LI28" s="9"/>
      <c r="LJ28" s="9"/>
      <c r="LK28" s="9"/>
      <c r="LL28" s="9"/>
      <c r="LM28" s="9"/>
      <c r="LN28" s="9"/>
      <c r="LO28" s="9"/>
      <c r="LP28" s="9"/>
      <c r="LQ28" s="9"/>
      <c r="LR28" s="9"/>
      <c r="LS28" s="9"/>
      <c r="LT28" s="9"/>
      <c r="LU28" s="9"/>
      <c r="LV28" s="9"/>
      <c r="LW28" s="9"/>
      <c r="LX28" s="9"/>
      <c r="LY28" s="9"/>
      <c r="LZ28" s="9"/>
      <c r="MA28" s="9"/>
      <c r="MB28" s="9"/>
      <c r="MC28" s="9"/>
      <c r="MD28" s="9"/>
      <c r="ME28" s="9"/>
      <c r="MF28" s="9"/>
      <c r="MG28" s="9"/>
      <c r="MH28" s="9"/>
      <c r="MI28" s="9"/>
      <c r="MJ28" s="9"/>
      <c r="MK28" s="9"/>
      <c r="ML28" s="9"/>
      <c r="MM28" s="9"/>
      <c r="MN28" s="9"/>
      <c r="MO28" s="9"/>
      <c r="MP28" s="9"/>
      <c r="MQ28" s="9"/>
      <c r="MR28" s="9"/>
      <c r="MS28" s="9"/>
      <c r="MT28" s="9"/>
      <c r="MU28" s="9"/>
      <c r="MV28" s="9"/>
      <c r="MW28" s="9"/>
      <c r="MX28" s="9"/>
      <c r="MY28" s="9"/>
      <c r="MZ28" s="9"/>
      <c r="NA28" s="9"/>
      <c r="NB28" s="9"/>
      <c r="NC28" s="9"/>
      <c r="ND28" s="9"/>
      <c r="NE28" s="9"/>
      <c r="NF28" s="9"/>
      <c r="NG28" s="9"/>
      <c r="NH28" s="9"/>
      <c r="NI28" s="9"/>
      <c r="NJ28" s="9"/>
      <c r="NK28" s="9"/>
      <c r="NL28" s="9"/>
      <c r="NM28" s="9"/>
      <c r="NN28" s="9"/>
      <c r="NO28" s="9"/>
      <c r="NP28" s="9"/>
      <c r="NQ28" s="9"/>
      <c r="NR28" s="9"/>
      <c r="NS28" s="9"/>
      <c r="NT28" s="9"/>
      <c r="NU28" s="9"/>
      <c r="NV28" s="9"/>
      <c r="NW28" s="9"/>
      <c r="NX28" s="9"/>
      <c r="NY28" s="9"/>
      <c r="NZ28" s="9"/>
      <c r="OA28" s="9"/>
      <c r="OB28" s="9"/>
      <c r="OC28" s="9"/>
      <c r="OD28" s="9"/>
      <c r="OE28" s="9"/>
      <c r="OF28" s="9"/>
      <c r="OG28" s="9"/>
      <c r="OH28" s="9"/>
      <c r="OI28" s="9"/>
      <c r="OJ28" s="9"/>
      <c r="OK28" s="9"/>
      <c r="OL28" s="9"/>
      <c r="OM28" s="9"/>
      <c r="ON28" s="9"/>
      <c r="OO28" s="9"/>
      <c r="OP28" s="9"/>
      <c r="OQ28" s="9"/>
      <c r="OR28" s="9"/>
      <c r="OS28" s="9"/>
      <c r="OT28" s="9"/>
      <c r="OU28" s="9"/>
      <c r="OV28" s="9"/>
      <c r="OW28" s="9"/>
      <c r="OX28" s="9"/>
      <c r="OY28" s="9"/>
      <c r="OZ28" s="9"/>
      <c r="PA28" s="9"/>
      <c r="PB28" s="9"/>
      <c r="PC28" s="9"/>
      <c r="PD28" s="9"/>
      <c r="PE28" s="9"/>
      <c r="PF28" s="9"/>
      <c r="PG28" s="9"/>
      <c r="PH28" s="9"/>
      <c r="PI28" s="9"/>
      <c r="PJ28" s="9"/>
      <c r="PK28" s="9"/>
      <c r="PL28" s="9"/>
      <c r="PM28" s="9"/>
      <c r="PN28" s="9"/>
      <c r="PO28" s="9"/>
      <c r="PP28" s="9"/>
      <c r="PQ28" s="9"/>
      <c r="PR28" s="9"/>
      <c r="PS28" s="9"/>
      <c r="PT28" s="9"/>
      <c r="PU28" s="9"/>
      <c r="PV28" s="9"/>
      <c r="PW28" s="9"/>
      <c r="PX28" s="9"/>
      <c r="PY28" s="9"/>
      <c r="PZ28" s="9"/>
      <c r="QA28" s="9"/>
      <c r="QB28" s="9"/>
      <c r="QC28" s="9"/>
      <c r="QD28" s="9"/>
      <c r="QE28" s="9"/>
      <c r="QF28" s="9"/>
      <c r="QG28" s="9"/>
      <c r="QH28" s="9"/>
      <c r="QI28" s="9"/>
      <c r="QJ28" s="9"/>
      <c r="QK28" s="9"/>
      <c r="QL28" s="9"/>
      <c r="QM28" s="9"/>
      <c r="QN28" s="9"/>
      <c r="QO28" s="9"/>
      <c r="QP28" s="9"/>
      <c r="QQ28" s="9"/>
      <c r="QR28" s="9"/>
      <c r="QS28" s="9"/>
      <c r="QT28" s="9"/>
      <c r="QU28" s="9"/>
      <c r="QV28" s="9"/>
      <c r="QW28" s="9"/>
      <c r="QX28" s="9"/>
      <c r="QY28" s="9"/>
      <c r="QZ28" s="9"/>
      <c r="RA28" s="9"/>
      <c r="RB28" s="9"/>
      <c r="RC28" s="9"/>
      <c r="RD28" s="9"/>
      <c r="RE28" s="9"/>
      <c r="RF28" s="9"/>
      <c r="RG28" s="9"/>
      <c r="RH28" s="9"/>
      <c r="RI28" s="9"/>
      <c r="RJ28" s="9"/>
      <c r="RK28" s="9"/>
      <c r="RL28" s="9"/>
      <c r="RM28" s="9"/>
      <c r="RN28" s="9"/>
      <c r="RO28" s="9"/>
      <c r="RP28" s="9"/>
      <c r="RQ28" s="9"/>
      <c r="RR28" s="9"/>
      <c r="RS28" s="9"/>
      <c r="RT28" s="9"/>
      <c r="RU28" s="9"/>
      <c r="RV28" s="9"/>
      <c r="RW28" s="9"/>
      <c r="RX28" s="9"/>
      <c r="RY28" s="9"/>
      <c r="RZ28" s="9"/>
      <c r="SA28" s="9"/>
      <c r="SB28" s="9"/>
      <c r="SC28" s="9"/>
      <c r="SD28" s="9"/>
      <c r="SE28" s="9"/>
      <c r="SF28" s="9"/>
      <c r="SG28" s="9"/>
      <c r="SH28" s="9"/>
      <c r="SI28" s="9"/>
      <c r="SJ28" s="9"/>
      <c r="SK28" s="9"/>
      <c r="SL28" s="9"/>
      <c r="SM28" s="9"/>
      <c r="SN28" s="9"/>
      <c r="SO28" s="9"/>
      <c r="SP28" s="9"/>
      <c r="SQ28" s="9"/>
      <c r="SR28" s="9"/>
      <c r="SS28" s="9"/>
      <c r="ST28" s="9"/>
      <c r="SU28" s="9"/>
      <c r="SV28" s="9"/>
      <c r="SW28" s="9"/>
      <c r="SX28" s="9"/>
      <c r="SY28" s="9"/>
      <c r="SZ28" s="9"/>
      <c r="TA28" s="9"/>
      <c r="TB28" s="9"/>
      <c r="TC28" s="9"/>
      <c r="TD28" s="9"/>
      <c r="TE28" s="9"/>
      <c r="TF28" s="9"/>
      <c r="TG28" s="9"/>
      <c r="TH28" s="9"/>
      <c r="TI28" s="9"/>
      <c r="TJ28" s="9"/>
      <c r="TK28" s="9"/>
      <c r="TL28" s="9"/>
      <c r="TM28" s="9"/>
      <c r="TN28" s="9"/>
      <c r="TO28" s="9"/>
      <c r="TP28" s="9"/>
      <c r="TQ28" s="9"/>
      <c r="TR28" s="9"/>
      <c r="TS28" s="9"/>
      <c r="TT28" s="9"/>
      <c r="TU28" s="9"/>
      <c r="TV28" s="9"/>
      <c r="TW28" s="9"/>
      <c r="TX28" s="9"/>
      <c r="TY28" s="9"/>
      <c r="TZ28" s="9"/>
      <c r="UA28" s="9"/>
      <c r="UB28" s="9"/>
      <c r="UC28" s="9"/>
      <c r="UD28" s="9"/>
      <c r="UE28" s="9"/>
      <c r="UF28" s="9"/>
      <c r="UG28" s="9"/>
      <c r="UH28" s="9"/>
      <c r="UI28" s="9"/>
      <c r="UJ28" s="9"/>
      <c r="UK28" s="9"/>
      <c r="UL28" s="9"/>
      <c r="UM28" s="9"/>
      <c r="UN28" s="9"/>
      <c r="UO28" s="9"/>
      <c r="UP28" s="9"/>
      <c r="UQ28" s="9"/>
      <c r="UR28" s="9"/>
      <c r="US28" s="9"/>
      <c r="UT28" s="9"/>
      <c r="UU28" s="9"/>
      <c r="UV28" s="9"/>
      <c r="UW28" s="9"/>
      <c r="UX28" s="9"/>
      <c r="UY28" s="9"/>
      <c r="UZ28" s="9"/>
      <c r="VA28" s="9"/>
      <c r="VB28" s="9"/>
      <c r="VC28" s="9"/>
      <c r="VD28" s="9"/>
      <c r="VE28" s="9"/>
      <c r="VF28" s="9"/>
      <c r="VG28" s="9"/>
      <c r="VH28" s="9"/>
      <c r="VI28" s="9"/>
      <c r="VJ28" s="9"/>
      <c r="VK28" s="9"/>
      <c r="VL28" s="9"/>
      <c r="VM28" s="9"/>
      <c r="VN28" s="9"/>
      <c r="VO28" s="9"/>
      <c r="VP28" s="9"/>
      <c r="VQ28" s="9"/>
      <c r="VR28" s="9"/>
      <c r="VS28" s="9"/>
      <c r="VT28" s="9"/>
      <c r="VU28" s="9"/>
      <c r="VV28" s="9"/>
      <c r="VW28" s="9"/>
      <c r="VX28" s="9"/>
      <c r="VY28" s="9"/>
      <c r="VZ28" s="9"/>
      <c r="WA28" s="9"/>
      <c r="WB28" s="9"/>
      <c r="WC28" s="9"/>
      <c r="WD28" s="9"/>
      <c r="WE28" s="9"/>
      <c r="WF28" s="9"/>
      <c r="WG28" s="9"/>
      <c r="WH28" s="9"/>
      <c r="WI28" s="9"/>
      <c r="WJ28" s="9"/>
      <c r="WK28" s="9"/>
      <c r="WL28" s="9"/>
      <c r="WM28" s="9"/>
      <c r="WN28" s="9"/>
      <c r="WO28" s="9"/>
      <c r="WP28" s="9"/>
      <c r="WQ28" s="9"/>
      <c r="WR28" s="9"/>
      <c r="WS28" s="9"/>
      <c r="WT28" s="9"/>
      <c r="WU28" s="9"/>
      <c r="WV28" s="9"/>
      <c r="WW28" s="9"/>
      <c r="WX28" s="9"/>
      <c r="WY28" s="9"/>
      <c r="WZ28" s="9"/>
      <c r="XA28" s="9"/>
      <c r="XB28" s="9"/>
      <c r="XC28" s="9"/>
      <c r="XD28" s="9"/>
      <c r="XE28" s="9"/>
      <c r="XF28" s="9"/>
      <c r="XG28" s="9"/>
      <c r="XH28" s="9"/>
      <c r="XI28" s="9"/>
      <c r="XJ28" s="9"/>
      <c r="XK28" s="9"/>
      <c r="XL28" s="9"/>
      <c r="XM28" s="9"/>
      <c r="XN28" s="9"/>
      <c r="XO28" s="9"/>
      <c r="XP28" s="9"/>
      <c r="XQ28" s="9"/>
      <c r="XR28" s="9"/>
      <c r="XS28" s="9"/>
      <c r="XT28" s="9"/>
      <c r="XU28" s="9"/>
      <c r="XV28" s="9"/>
      <c r="XW28" s="9"/>
      <c r="XX28" s="9"/>
      <c r="XY28" s="9"/>
      <c r="XZ28" s="9"/>
      <c r="YA28" s="9"/>
      <c r="YB28" s="9"/>
      <c r="YC28" s="9"/>
      <c r="YD28" s="9"/>
      <c r="YE28" s="9"/>
      <c r="YF28" s="9"/>
      <c r="YG28" s="9"/>
      <c r="YH28" s="9"/>
      <c r="YI28" s="9"/>
      <c r="YJ28" s="9"/>
      <c r="YK28" s="9"/>
      <c r="YL28" s="9"/>
      <c r="YM28" s="9"/>
      <c r="YN28" s="9"/>
      <c r="YO28" s="9"/>
      <c r="YP28" s="9"/>
      <c r="YQ28" s="9"/>
      <c r="YR28" s="9"/>
      <c r="YS28" s="9"/>
      <c r="YT28" s="9"/>
      <c r="YU28" s="9"/>
      <c r="YV28" s="9"/>
      <c r="YW28" s="9"/>
      <c r="YX28" s="9"/>
      <c r="YY28" s="9"/>
      <c r="YZ28" s="9"/>
      <c r="ZA28" s="9"/>
      <c r="ZB28" s="9"/>
      <c r="ZC28" s="9"/>
      <c r="ZD28" s="9"/>
      <c r="ZE28" s="9"/>
      <c r="ZF28" s="9"/>
      <c r="ZG28" s="9"/>
      <c r="ZH28" s="9"/>
      <c r="ZI28" s="9"/>
      <c r="ZJ28" s="9"/>
      <c r="ZK28" s="9"/>
      <c r="ZL28" s="9"/>
      <c r="ZM28" s="9"/>
      <c r="ZN28" s="9"/>
      <c r="ZO28" s="9"/>
      <c r="ZP28" s="9"/>
      <c r="ZQ28" s="9"/>
      <c r="ZR28" s="9"/>
      <c r="ZS28" s="9"/>
      <c r="ZT28" s="9"/>
      <c r="ZU28" s="9"/>
      <c r="ZV28" s="9"/>
      <c r="ZW28" s="9"/>
      <c r="ZX28" s="9"/>
      <c r="ZY28" s="9"/>
      <c r="ZZ28" s="9"/>
      <c r="AAA28" s="9"/>
      <c r="AAB28" s="9"/>
      <c r="AAC28" s="9"/>
      <c r="AAD28" s="9"/>
      <c r="AAE28" s="9"/>
      <c r="AAF28" s="9"/>
      <c r="AAG28" s="9"/>
      <c r="AAH28" s="9"/>
      <c r="AAI28" s="9"/>
      <c r="AAJ28" s="9"/>
      <c r="AAK28" s="9"/>
      <c r="AAL28" s="9"/>
      <c r="AAM28" s="9"/>
      <c r="AAN28" s="9"/>
      <c r="AAO28" s="9"/>
      <c r="AAP28" s="9"/>
      <c r="AAQ28" s="9"/>
      <c r="AAR28" s="9"/>
      <c r="AAS28" s="9"/>
      <c r="AAT28" s="9"/>
      <c r="AAU28" s="9"/>
      <c r="AAV28" s="9"/>
      <c r="AAW28" s="9"/>
      <c r="AAX28" s="9"/>
      <c r="AAY28" s="9"/>
      <c r="AAZ28" s="9"/>
      <c r="ABA28" s="9"/>
      <c r="ABB28" s="9"/>
      <c r="ABC28" s="9"/>
      <c r="ABD28" s="9"/>
      <c r="ABE28" s="9"/>
      <c r="ABF28" s="9"/>
      <c r="ABG28" s="9"/>
      <c r="ABH28" s="9"/>
      <c r="ABI28" s="9"/>
      <c r="ABJ28" s="9"/>
      <c r="ABK28" s="9"/>
      <c r="ABL28" s="9"/>
      <c r="ABM28" s="9"/>
      <c r="ABN28" s="9"/>
      <c r="ABO28" s="9"/>
      <c r="ABP28" s="9"/>
      <c r="ABQ28" s="9"/>
      <c r="ABR28" s="9"/>
      <c r="ABS28" s="9"/>
      <c r="ABT28" s="9"/>
      <c r="ABU28" s="9"/>
      <c r="ABV28" s="9"/>
      <c r="ABW28" s="9"/>
      <c r="ABX28" s="9"/>
      <c r="ABY28" s="9"/>
      <c r="ABZ28" s="9"/>
      <c r="ACA28" s="9"/>
      <c r="ACB28" s="9"/>
      <c r="ACC28" s="9"/>
      <c r="ACD28" s="9"/>
      <c r="ACE28" s="9"/>
      <c r="ACF28" s="9"/>
      <c r="ACG28" s="9"/>
      <c r="ACH28" s="9"/>
      <c r="ACI28" s="9"/>
      <c r="ACJ28" s="9"/>
      <c r="ACK28" s="9"/>
      <c r="ACL28" s="9"/>
      <c r="ACM28" s="9"/>
      <c r="ACN28" s="9"/>
      <c r="ACO28" s="9"/>
      <c r="ACP28" s="9"/>
      <c r="ACQ28" s="9"/>
      <c r="ACR28" s="9"/>
      <c r="ACS28" s="9"/>
      <c r="ACT28" s="9"/>
      <c r="ACU28" s="9"/>
      <c r="ACV28" s="9"/>
      <c r="ACW28" s="9"/>
      <c r="ACX28" s="9"/>
      <c r="ACY28" s="9"/>
      <c r="ACZ28" s="9"/>
      <c r="ADA28" s="9"/>
      <c r="ADB28" s="9"/>
      <c r="ADC28" s="9"/>
      <c r="ADD28" s="9"/>
      <c r="ADE28" s="9"/>
      <c r="ADF28" s="9"/>
      <c r="ADG28" s="9"/>
      <c r="ADH28" s="9"/>
      <c r="ADI28" s="9"/>
      <c r="ADJ28" s="9"/>
      <c r="ADK28" s="9"/>
      <c r="ADL28" s="9"/>
      <c r="ADM28" s="9"/>
      <c r="ADN28" s="9"/>
      <c r="ADO28" s="9"/>
      <c r="ADP28" s="9"/>
      <c r="ADQ28" s="9"/>
      <c r="ADR28" s="9"/>
      <c r="ADS28" s="9"/>
      <c r="ADT28" s="9"/>
      <c r="ADU28" s="9"/>
      <c r="ADV28" s="9"/>
      <c r="ADW28" s="9"/>
      <c r="ADX28" s="9"/>
      <c r="ADY28" s="9"/>
      <c r="ADZ28" s="9"/>
      <c r="AEA28" s="9"/>
      <c r="AEB28" s="9"/>
      <c r="AEC28" s="9"/>
      <c r="AED28" s="9"/>
      <c r="AEE28" s="9"/>
      <c r="AEF28" s="9"/>
      <c r="AEG28" s="9"/>
      <c r="AEH28" s="9"/>
      <c r="AEI28" s="9"/>
      <c r="AEJ28" s="9"/>
      <c r="AEK28" s="9"/>
      <c r="AEL28" s="9"/>
      <c r="AEM28" s="9"/>
      <c r="AEN28" s="9"/>
      <c r="AEO28" s="9"/>
      <c r="AEP28" s="9"/>
      <c r="AEQ28" s="9"/>
      <c r="AER28" s="9"/>
      <c r="AES28" s="9"/>
      <c r="AET28" s="9"/>
      <c r="AEU28" s="9"/>
      <c r="AEV28" s="9"/>
      <c r="AEW28" s="9"/>
      <c r="AEX28" s="9"/>
      <c r="AEY28" s="9"/>
      <c r="AEZ28" s="9"/>
      <c r="AFA28" s="9"/>
      <c r="AFB28" s="9"/>
      <c r="AFC28" s="9"/>
      <c r="AFD28" s="9"/>
      <c r="AFE28" s="9"/>
      <c r="AFF28" s="9"/>
      <c r="AFG28" s="9"/>
      <c r="AFH28" s="9"/>
      <c r="AFI28" s="9"/>
      <c r="AFJ28" s="9"/>
      <c r="AFK28" s="9"/>
      <c r="AFL28" s="9"/>
      <c r="AFM28" s="9"/>
      <c r="AFN28" s="9"/>
      <c r="AFO28" s="9"/>
      <c r="AFP28" s="9"/>
      <c r="AFQ28" s="9"/>
      <c r="AFR28" s="9"/>
      <c r="AFS28" s="9"/>
      <c r="AFT28" s="9"/>
      <c r="AFU28" s="9"/>
      <c r="AFV28" s="9"/>
      <c r="AFW28" s="9"/>
      <c r="AFX28" s="9"/>
      <c r="AFY28" s="9"/>
      <c r="AFZ28" s="9"/>
      <c r="AGA28" s="9"/>
      <c r="AGB28" s="9"/>
      <c r="AGC28" s="9"/>
      <c r="AGD28" s="9"/>
      <c r="AGE28" s="7" t="str">
        <f t="shared" si="3"/>
        <v/>
      </c>
      <c r="AGG28" s="20">
        <v>8</v>
      </c>
      <c r="AGH28" s="21" t="str">
        <f>B35</f>
        <v>我對當地交通能夠適應。</v>
      </c>
      <c r="AGI28" s="22">
        <f>COUNTIF($C35:$AGD35,5)</f>
        <v>0</v>
      </c>
      <c r="AGJ28" s="22">
        <f>COUNTIF($C35:$AGD35,4)</f>
        <v>0</v>
      </c>
      <c r="AGK28" s="22">
        <f>COUNTIF($C35:$AGD35,3)</f>
        <v>0</v>
      </c>
      <c r="AGL28" s="22">
        <f>COUNTIF($C35:$AGD35,2)</f>
        <v>0</v>
      </c>
      <c r="AGM28" s="22">
        <f>COUNTIF($C35:$AGD35,1)</f>
        <v>0</v>
      </c>
      <c r="AGN28" s="22">
        <f t="shared" ref="AGN28" si="4">SUM(AGI28:AGM28)</f>
        <v>0</v>
      </c>
      <c r="AGP28" s="51"/>
      <c r="AGQ28" s="51"/>
      <c r="AGR28" s="51"/>
      <c r="AGS28" s="51"/>
      <c r="AGT28" s="51"/>
      <c r="AGU28" s="51"/>
      <c r="AGV28" s="51"/>
      <c r="AGW28" s="51"/>
      <c r="AGX28" s="51"/>
      <c r="AGY28" s="51"/>
    </row>
    <row r="29" spans="1:883" ht="36" x14ac:dyDescent="0.4">
      <c r="A29" s="20">
        <v>13</v>
      </c>
      <c r="B29" s="41" t="s">
        <v>68</v>
      </c>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c r="IY29" s="9"/>
      <c r="IZ29" s="9"/>
      <c r="JA29" s="9"/>
      <c r="JB29" s="9"/>
      <c r="JC29" s="9"/>
      <c r="JD29" s="9"/>
      <c r="JE29" s="9"/>
      <c r="JF29" s="9"/>
      <c r="JG29" s="9"/>
      <c r="JH29" s="9"/>
      <c r="JI29" s="9"/>
      <c r="JJ29" s="9"/>
      <c r="JK29" s="9"/>
      <c r="JL29" s="9"/>
      <c r="JM29" s="9"/>
      <c r="JN29" s="9"/>
      <c r="JO29" s="9"/>
      <c r="JP29" s="9"/>
      <c r="JQ29" s="9"/>
      <c r="JR29" s="9"/>
      <c r="JS29" s="9"/>
      <c r="JT29" s="9"/>
      <c r="JU29" s="9"/>
      <c r="JV29" s="9"/>
      <c r="JW29" s="9"/>
      <c r="JX29" s="9"/>
      <c r="JY29" s="9"/>
      <c r="JZ29" s="9"/>
      <c r="KA29" s="9"/>
      <c r="KB29" s="9"/>
      <c r="KC29" s="9"/>
      <c r="KD29" s="9"/>
      <c r="KE29" s="9"/>
      <c r="KF29" s="9"/>
      <c r="KG29" s="9"/>
      <c r="KH29" s="9"/>
      <c r="KI29" s="9"/>
      <c r="KJ29" s="9"/>
      <c r="KK29" s="9"/>
      <c r="KL29" s="9"/>
      <c r="KM29" s="9"/>
      <c r="KN29" s="9"/>
      <c r="KO29" s="9"/>
      <c r="KP29" s="9"/>
      <c r="KQ29" s="9"/>
      <c r="KR29" s="9"/>
      <c r="KS29" s="9"/>
      <c r="KT29" s="9"/>
      <c r="KU29" s="9"/>
      <c r="KV29" s="9"/>
      <c r="KW29" s="9"/>
      <c r="KX29" s="9"/>
      <c r="KY29" s="9"/>
      <c r="KZ29" s="9"/>
      <c r="LA29" s="9"/>
      <c r="LB29" s="9"/>
      <c r="LC29" s="9"/>
      <c r="LD29" s="9"/>
      <c r="LE29" s="9"/>
      <c r="LF29" s="9"/>
      <c r="LG29" s="9"/>
      <c r="LH29" s="9"/>
      <c r="LI29" s="9"/>
      <c r="LJ29" s="9"/>
      <c r="LK29" s="9"/>
      <c r="LL29" s="9"/>
      <c r="LM29" s="9"/>
      <c r="LN29" s="9"/>
      <c r="LO29" s="9"/>
      <c r="LP29" s="9"/>
      <c r="LQ29" s="9"/>
      <c r="LR29" s="9"/>
      <c r="LS29" s="9"/>
      <c r="LT29" s="9"/>
      <c r="LU29" s="9"/>
      <c r="LV29" s="9"/>
      <c r="LW29" s="9"/>
      <c r="LX29" s="9"/>
      <c r="LY29" s="9"/>
      <c r="LZ29" s="9"/>
      <c r="MA29" s="9"/>
      <c r="MB29" s="9"/>
      <c r="MC29" s="9"/>
      <c r="MD29" s="9"/>
      <c r="ME29" s="9"/>
      <c r="MF29" s="9"/>
      <c r="MG29" s="9"/>
      <c r="MH29" s="9"/>
      <c r="MI29" s="9"/>
      <c r="MJ29" s="9"/>
      <c r="MK29" s="9"/>
      <c r="ML29" s="9"/>
      <c r="MM29" s="9"/>
      <c r="MN29" s="9"/>
      <c r="MO29" s="9"/>
      <c r="MP29" s="9"/>
      <c r="MQ29" s="9"/>
      <c r="MR29" s="9"/>
      <c r="MS29" s="9"/>
      <c r="MT29" s="9"/>
      <c r="MU29" s="9"/>
      <c r="MV29" s="9"/>
      <c r="MW29" s="9"/>
      <c r="MX29" s="9"/>
      <c r="MY29" s="9"/>
      <c r="MZ29" s="9"/>
      <c r="NA29" s="9"/>
      <c r="NB29" s="9"/>
      <c r="NC29" s="9"/>
      <c r="ND29" s="9"/>
      <c r="NE29" s="9"/>
      <c r="NF29" s="9"/>
      <c r="NG29" s="9"/>
      <c r="NH29" s="9"/>
      <c r="NI29" s="9"/>
      <c r="NJ29" s="9"/>
      <c r="NK29" s="9"/>
      <c r="NL29" s="9"/>
      <c r="NM29" s="9"/>
      <c r="NN29" s="9"/>
      <c r="NO29" s="9"/>
      <c r="NP29" s="9"/>
      <c r="NQ29" s="9"/>
      <c r="NR29" s="9"/>
      <c r="NS29" s="9"/>
      <c r="NT29" s="9"/>
      <c r="NU29" s="9"/>
      <c r="NV29" s="9"/>
      <c r="NW29" s="9"/>
      <c r="NX29" s="9"/>
      <c r="NY29" s="9"/>
      <c r="NZ29" s="9"/>
      <c r="OA29" s="9"/>
      <c r="OB29" s="9"/>
      <c r="OC29" s="9"/>
      <c r="OD29" s="9"/>
      <c r="OE29" s="9"/>
      <c r="OF29" s="9"/>
      <c r="OG29" s="9"/>
      <c r="OH29" s="9"/>
      <c r="OI29" s="9"/>
      <c r="OJ29" s="9"/>
      <c r="OK29" s="9"/>
      <c r="OL29" s="9"/>
      <c r="OM29" s="9"/>
      <c r="ON29" s="9"/>
      <c r="OO29" s="9"/>
      <c r="OP29" s="9"/>
      <c r="OQ29" s="9"/>
      <c r="OR29" s="9"/>
      <c r="OS29" s="9"/>
      <c r="OT29" s="9"/>
      <c r="OU29" s="9"/>
      <c r="OV29" s="9"/>
      <c r="OW29" s="9"/>
      <c r="OX29" s="9"/>
      <c r="OY29" s="9"/>
      <c r="OZ29" s="9"/>
      <c r="PA29" s="9"/>
      <c r="PB29" s="9"/>
      <c r="PC29" s="9"/>
      <c r="PD29" s="9"/>
      <c r="PE29" s="9"/>
      <c r="PF29" s="9"/>
      <c r="PG29" s="9"/>
      <c r="PH29" s="9"/>
      <c r="PI29" s="9"/>
      <c r="PJ29" s="9"/>
      <c r="PK29" s="9"/>
      <c r="PL29" s="9"/>
      <c r="PM29" s="9"/>
      <c r="PN29" s="9"/>
      <c r="PO29" s="9"/>
      <c r="PP29" s="9"/>
      <c r="PQ29" s="9"/>
      <c r="PR29" s="9"/>
      <c r="PS29" s="9"/>
      <c r="PT29" s="9"/>
      <c r="PU29" s="9"/>
      <c r="PV29" s="9"/>
      <c r="PW29" s="9"/>
      <c r="PX29" s="9"/>
      <c r="PY29" s="9"/>
      <c r="PZ29" s="9"/>
      <c r="QA29" s="9"/>
      <c r="QB29" s="9"/>
      <c r="QC29" s="9"/>
      <c r="QD29" s="9"/>
      <c r="QE29" s="9"/>
      <c r="QF29" s="9"/>
      <c r="QG29" s="9"/>
      <c r="QH29" s="9"/>
      <c r="QI29" s="9"/>
      <c r="QJ29" s="9"/>
      <c r="QK29" s="9"/>
      <c r="QL29" s="9"/>
      <c r="QM29" s="9"/>
      <c r="QN29" s="9"/>
      <c r="QO29" s="9"/>
      <c r="QP29" s="9"/>
      <c r="QQ29" s="9"/>
      <c r="QR29" s="9"/>
      <c r="QS29" s="9"/>
      <c r="QT29" s="9"/>
      <c r="QU29" s="9"/>
      <c r="QV29" s="9"/>
      <c r="QW29" s="9"/>
      <c r="QX29" s="9"/>
      <c r="QY29" s="9"/>
      <c r="QZ29" s="9"/>
      <c r="RA29" s="9"/>
      <c r="RB29" s="9"/>
      <c r="RC29" s="9"/>
      <c r="RD29" s="9"/>
      <c r="RE29" s="9"/>
      <c r="RF29" s="9"/>
      <c r="RG29" s="9"/>
      <c r="RH29" s="9"/>
      <c r="RI29" s="9"/>
      <c r="RJ29" s="9"/>
      <c r="RK29" s="9"/>
      <c r="RL29" s="9"/>
      <c r="RM29" s="9"/>
      <c r="RN29" s="9"/>
      <c r="RO29" s="9"/>
      <c r="RP29" s="9"/>
      <c r="RQ29" s="9"/>
      <c r="RR29" s="9"/>
      <c r="RS29" s="9"/>
      <c r="RT29" s="9"/>
      <c r="RU29" s="9"/>
      <c r="RV29" s="9"/>
      <c r="RW29" s="9"/>
      <c r="RX29" s="9"/>
      <c r="RY29" s="9"/>
      <c r="RZ29" s="9"/>
      <c r="SA29" s="9"/>
      <c r="SB29" s="9"/>
      <c r="SC29" s="9"/>
      <c r="SD29" s="9"/>
      <c r="SE29" s="9"/>
      <c r="SF29" s="9"/>
      <c r="SG29" s="9"/>
      <c r="SH29" s="9"/>
      <c r="SI29" s="9"/>
      <c r="SJ29" s="9"/>
      <c r="SK29" s="9"/>
      <c r="SL29" s="9"/>
      <c r="SM29" s="9"/>
      <c r="SN29" s="9"/>
      <c r="SO29" s="9"/>
      <c r="SP29" s="9"/>
      <c r="SQ29" s="9"/>
      <c r="SR29" s="9"/>
      <c r="SS29" s="9"/>
      <c r="ST29" s="9"/>
      <c r="SU29" s="9"/>
      <c r="SV29" s="9"/>
      <c r="SW29" s="9"/>
      <c r="SX29" s="9"/>
      <c r="SY29" s="9"/>
      <c r="SZ29" s="9"/>
      <c r="TA29" s="9"/>
      <c r="TB29" s="9"/>
      <c r="TC29" s="9"/>
      <c r="TD29" s="9"/>
      <c r="TE29" s="9"/>
      <c r="TF29" s="9"/>
      <c r="TG29" s="9"/>
      <c r="TH29" s="9"/>
      <c r="TI29" s="9"/>
      <c r="TJ29" s="9"/>
      <c r="TK29" s="9"/>
      <c r="TL29" s="9"/>
      <c r="TM29" s="9"/>
      <c r="TN29" s="9"/>
      <c r="TO29" s="9"/>
      <c r="TP29" s="9"/>
      <c r="TQ29" s="9"/>
      <c r="TR29" s="9"/>
      <c r="TS29" s="9"/>
      <c r="TT29" s="9"/>
      <c r="TU29" s="9"/>
      <c r="TV29" s="9"/>
      <c r="TW29" s="9"/>
      <c r="TX29" s="9"/>
      <c r="TY29" s="9"/>
      <c r="TZ29" s="9"/>
      <c r="UA29" s="9"/>
      <c r="UB29" s="9"/>
      <c r="UC29" s="9"/>
      <c r="UD29" s="9"/>
      <c r="UE29" s="9"/>
      <c r="UF29" s="9"/>
      <c r="UG29" s="9"/>
      <c r="UH29" s="9"/>
      <c r="UI29" s="9"/>
      <c r="UJ29" s="9"/>
      <c r="UK29" s="9"/>
      <c r="UL29" s="9"/>
      <c r="UM29" s="9"/>
      <c r="UN29" s="9"/>
      <c r="UO29" s="9"/>
      <c r="UP29" s="9"/>
      <c r="UQ29" s="9"/>
      <c r="UR29" s="9"/>
      <c r="US29" s="9"/>
      <c r="UT29" s="9"/>
      <c r="UU29" s="9"/>
      <c r="UV29" s="9"/>
      <c r="UW29" s="9"/>
      <c r="UX29" s="9"/>
      <c r="UY29" s="9"/>
      <c r="UZ29" s="9"/>
      <c r="VA29" s="9"/>
      <c r="VB29" s="9"/>
      <c r="VC29" s="9"/>
      <c r="VD29" s="9"/>
      <c r="VE29" s="9"/>
      <c r="VF29" s="9"/>
      <c r="VG29" s="9"/>
      <c r="VH29" s="9"/>
      <c r="VI29" s="9"/>
      <c r="VJ29" s="9"/>
      <c r="VK29" s="9"/>
      <c r="VL29" s="9"/>
      <c r="VM29" s="9"/>
      <c r="VN29" s="9"/>
      <c r="VO29" s="9"/>
      <c r="VP29" s="9"/>
      <c r="VQ29" s="9"/>
      <c r="VR29" s="9"/>
      <c r="VS29" s="9"/>
      <c r="VT29" s="9"/>
      <c r="VU29" s="9"/>
      <c r="VV29" s="9"/>
      <c r="VW29" s="9"/>
      <c r="VX29" s="9"/>
      <c r="VY29" s="9"/>
      <c r="VZ29" s="9"/>
      <c r="WA29" s="9"/>
      <c r="WB29" s="9"/>
      <c r="WC29" s="9"/>
      <c r="WD29" s="9"/>
      <c r="WE29" s="9"/>
      <c r="WF29" s="9"/>
      <c r="WG29" s="9"/>
      <c r="WH29" s="9"/>
      <c r="WI29" s="9"/>
      <c r="WJ29" s="9"/>
      <c r="WK29" s="9"/>
      <c r="WL29" s="9"/>
      <c r="WM29" s="9"/>
      <c r="WN29" s="9"/>
      <c r="WO29" s="9"/>
      <c r="WP29" s="9"/>
      <c r="WQ29" s="9"/>
      <c r="WR29" s="9"/>
      <c r="WS29" s="9"/>
      <c r="WT29" s="9"/>
      <c r="WU29" s="9"/>
      <c r="WV29" s="9"/>
      <c r="WW29" s="9"/>
      <c r="WX29" s="9"/>
      <c r="WY29" s="9"/>
      <c r="WZ29" s="9"/>
      <c r="XA29" s="9"/>
      <c r="XB29" s="9"/>
      <c r="XC29" s="9"/>
      <c r="XD29" s="9"/>
      <c r="XE29" s="9"/>
      <c r="XF29" s="9"/>
      <c r="XG29" s="9"/>
      <c r="XH29" s="9"/>
      <c r="XI29" s="9"/>
      <c r="XJ29" s="9"/>
      <c r="XK29" s="9"/>
      <c r="XL29" s="9"/>
      <c r="XM29" s="9"/>
      <c r="XN29" s="9"/>
      <c r="XO29" s="9"/>
      <c r="XP29" s="9"/>
      <c r="XQ29" s="9"/>
      <c r="XR29" s="9"/>
      <c r="XS29" s="9"/>
      <c r="XT29" s="9"/>
      <c r="XU29" s="9"/>
      <c r="XV29" s="9"/>
      <c r="XW29" s="9"/>
      <c r="XX29" s="9"/>
      <c r="XY29" s="9"/>
      <c r="XZ29" s="9"/>
      <c r="YA29" s="9"/>
      <c r="YB29" s="9"/>
      <c r="YC29" s="9"/>
      <c r="YD29" s="9"/>
      <c r="YE29" s="9"/>
      <c r="YF29" s="9"/>
      <c r="YG29" s="9"/>
      <c r="YH29" s="9"/>
      <c r="YI29" s="9"/>
      <c r="YJ29" s="9"/>
      <c r="YK29" s="9"/>
      <c r="YL29" s="9"/>
      <c r="YM29" s="9"/>
      <c r="YN29" s="9"/>
      <c r="YO29" s="9"/>
      <c r="YP29" s="9"/>
      <c r="YQ29" s="9"/>
      <c r="YR29" s="9"/>
      <c r="YS29" s="9"/>
      <c r="YT29" s="9"/>
      <c r="YU29" s="9"/>
      <c r="YV29" s="9"/>
      <c r="YW29" s="9"/>
      <c r="YX29" s="9"/>
      <c r="YY29" s="9"/>
      <c r="YZ29" s="9"/>
      <c r="ZA29" s="9"/>
      <c r="ZB29" s="9"/>
      <c r="ZC29" s="9"/>
      <c r="ZD29" s="9"/>
      <c r="ZE29" s="9"/>
      <c r="ZF29" s="9"/>
      <c r="ZG29" s="9"/>
      <c r="ZH29" s="9"/>
      <c r="ZI29" s="9"/>
      <c r="ZJ29" s="9"/>
      <c r="ZK29" s="9"/>
      <c r="ZL29" s="9"/>
      <c r="ZM29" s="9"/>
      <c r="ZN29" s="9"/>
      <c r="ZO29" s="9"/>
      <c r="ZP29" s="9"/>
      <c r="ZQ29" s="9"/>
      <c r="ZR29" s="9"/>
      <c r="ZS29" s="9"/>
      <c r="ZT29" s="9"/>
      <c r="ZU29" s="9"/>
      <c r="ZV29" s="9"/>
      <c r="ZW29" s="9"/>
      <c r="ZX29" s="9"/>
      <c r="ZY29" s="9"/>
      <c r="ZZ29" s="9"/>
      <c r="AAA29" s="9"/>
      <c r="AAB29" s="9"/>
      <c r="AAC29" s="9"/>
      <c r="AAD29" s="9"/>
      <c r="AAE29" s="9"/>
      <c r="AAF29" s="9"/>
      <c r="AAG29" s="9"/>
      <c r="AAH29" s="9"/>
      <c r="AAI29" s="9"/>
      <c r="AAJ29" s="9"/>
      <c r="AAK29" s="9"/>
      <c r="AAL29" s="9"/>
      <c r="AAM29" s="9"/>
      <c r="AAN29" s="9"/>
      <c r="AAO29" s="9"/>
      <c r="AAP29" s="9"/>
      <c r="AAQ29" s="9"/>
      <c r="AAR29" s="9"/>
      <c r="AAS29" s="9"/>
      <c r="AAT29" s="9"/>
      <c r="AAU29" s="9"/>
      <c r="AAV29" s="9"/>
      <c r="AAW29" s="9"/>
      <c r="AAX29" s="9"/>
      <c r="AAY29" s="9"/>
      <c r="AAZ29" s="9"/>
      <c r="ABA29" s="9"/>
      <c r="ABB29" s="9"/>
      <c r="ABC29" s="9"/>
      <c r="ABD29" s="9"/>
      <c r="ABE29" s="9"/>
      <c r="ABF29" s="9"/>
      <c r="ABG29" s="9"/>
      <c r="ABH29" s="9"/>
      <c r="ABI29" s="9"/>
      <c r="ABJ29" s="9"/>
      <c r="ABK29" s="9"/>
      <c r="ABL29" s="9"/>
      <c r="ABM29" s="9"/>
      <c r="ABN29" s="9"/>
      <c r="ABO29" s="9"/>
      <c r="ABP29" s="9"/>
      <c r="ABQ29" s="9"/>
      <c r="ABR29" s="9"/>
      <c r="ABS29" s="9"/>
      <c r="ABT29" s="9"/>
      <c r="ABU29" s="9"/>
      <c r="ABV29" s="9"/>
      <c r="ABW29" s="9"/>
      <c r="ABX29" s="9"/>
      <c r="ABY29" s="9"/>
      <c r="ABZ29" s="9"/>
      <c r="ACA29" s="9"/>
      <c r="ACB29" s="9"/>
      <c r="ACC29" s="9"/>
      <c r="ACD29" s="9"/>
      <c r="ACE29" s="9"/>
      <c r="ACF29" s="9"/>
      <c r="ACG29" s="9"/>
      <c r="ACH29" s="9"/>
      <c r="ACI29" s="9"/>
      <c r="ACJ29" s="9"/>
      <c r="ACK29" s="9"/>
      <c r="ACL29" s="9"/>
      <c r="ACM29" s="9"/>
      <c r="ACN29" s="9"/>
      <c r="ACO29" s="9"/>
      <c r="ACP29" s="9"/>
      <c r="ACQ29" s="9"/>
      <c r="ACR29" s="9"/>
      <c r="ACS29" s="9"/>
      <c r="ACT29" s="9"/>
      <c r="ACU29" s="9"/>
      <c r="ACV29" s="9"/>
      <c r="ACW29" s="9"/>
      <c r="ACX29" s="9"/>
      <c r="ACY29" s="9"/>
      <c r="ACZ29" s="9"/>
      <c r="ADA29" s="9"/>
      <c r="ADB29" s="9"/>
      <c r="ADC29" s="9"/>
      <c r="ADD29" s="9"/>
      <c r="ADE29" s="9"/>
      <c r="ADF29" s="9"/>
      <c r="ADG29" s="9"/>
      <c r="ADH29" s="9"/>
      <c r="ADI29" s="9"/>
      <c r="ADJ29" s="9"/>
      <c r="ADK29" s="9"/>
      <c r="ADL29" s="9"/>
      <c r="ADM29" s="9"/>
      <c r="ADN29" s="9"/>
      <c r="ADO29" s="9"/>
      <c r="ADP29" s="9"/>
      <c r="ADQ29" s="9"/>
      <c r="ADR29" s="9"/>
      <c r="ADS29" s="9"/>
      <c r="ADT29" s="9"/>
      <c r="ADU29" s="9"/>
      <c r="ADV29" s="9"/>
      <c r="ADW29" s="9"/>
      <c r="ADX29" s="9"/>
      <c r="ADY29" s="9"/>
      <c r="ADZ29" s="9"/>
      <c r="AEA29" s="9"/>
      <c r="AEB29" s="9"/>
      <c r="AEC29" s="9"/>
      <c r="AED29" s="9"/>
      <c r="AEE29" s="9"/>
      <c r="AEF29" s="9"/>
      <c r="AEG29" s="9"/>
      <c r="AEH29" s="9"/>
      <c r="AEI29" s="9"/>
      <c r="AEJ29" s="9"/>
      <c r="AEK29" s="9"/>
      <c r="AEL29" s="9"/>
      <c r="AEM29" s="9"/>
      <c r="AEN29" s="9"/>
      <c r="AEO29" s="9"/>
      <c r="AEP29" s="9"/>
      <c r="AEQ29" s="9"/>
      <c r="AER29" s="9"/>
      <c r="AES29" s="9"/>
      <c r="AET29" s="9"/>
      <c r="AEU29" s="9"/>
      <c r="AEV29" s="9"/>
      <c r="AEW29" s="9"/>
      <c r="AEX29" s="9"/>
      <c r="AEY29" s="9"/>
      <c r="AEZ29" s="9"/>
      <c r="AFA29" s="9"/>
      <c r="AFB29" s="9"/>
      <c r="AFC29" s="9"/>
      <c r="AFD29" s="9"/>
      <c r="AFE29" s="9"/>
      <c r="AFF29" s="9"/>
      <c r="AFG29" s="9"/>
      <c r="AFH29" s="9"/>
      <c r="AFI29" s="9"/>
      <c r="AFJ29" s="9"/>
      <c r="AFK29" s="9"/>
      <c r="AFL29" s="9"/>
      <c r="AFM29" s="9"/>
      <c r="AFN29" s="9"/>
      <c r="AFO29" s="9"/>
      <c r="AFP29" s="9"/>
      <c r="AFQ29" s="9"/>
      <c r="AFR29" s="9"/>
      <c r="AFS29" s="9"/>
      <c r="AFT29" s="9"/>
      <c r="AFU29" s="9"/>
      <c r="AFV29" s="9"/>
      <c r="AFW29" s="9"/>
      <c r="AFX29" s="9"/>
      <c r="AFY29" s="9"/>
      <c r="AFZ29" s="9"/>
      <c r="AGA29" s="9"/>
      <c r="AGB29" s="9"/>
      <c r="AGC29" s="9"/>
      <c r="AGD29" s="9"/>
      <c r="AGE29" s="7" t="str">
        <f>IF(ISERROR(AVERAGE(C29:AGD29)),"",AVERAGE(C29:AGD29))</f>
        <v/>
      </c>
      <c r="AGG29" s="20"/>
      <c r="AGH29" s="21"/>
      <c r="AGI29" s="22"/>
      <c r="AGJ29" s="22"/>
      <c r="AGK29" s="22"/>
      <c r="AGL29" s="22"/>
      <c r="AGM29" s="22"/>
      <c r="AGN29" s="22"/>
      <c r="AGP29" s="51"/>
      <c r="AGQ29" s="51"/>
      <c r="AGR29" s="51"/>
      <c r="AGS29" s="51"/>
      <c r="AGT29" s="51"/>
      <c r="AGU29" s="51"/>
      <c r="AGV29" s="51"/>
      <c r="AGW29" s="51"/>
      <c r="AGX29" s="51"/>
      <c r="AGY29" s="51"/>
    </row>
    <row r="30" spans="1:883" ht="20" x14ac:dyDescent="0.4">
      <c r="A30" s="20">
        <v>14</v>
      </c>
      <c r="B30" s="41" t="s">
        <v>30</v>
      </c>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c r="IW30" s="9"/>
      <c r="IX30" s="9"/>
      <c r="IY30" s="9"/>
      <c r="IZ30" s="9"/>
      <c r="JA30" s="9"/>
      <c r="JB30" s="9"/>
      <c r="JC30" s="9"/>
      <c r="JD30" s="9"/>
      <c r="JE30" s="9"/>
      <c r="JF30" s="9"/>
      <c r="JG30" s="9"/>
      <c r="JH30" s="9"/>
      <c r="JI30" s="9"/>
      <c r="JJ30" s="9"/>
      <c r="JK30" s="9"/>
      <c r="JL30" s="9"/>
      <c r="JM30" s="9"/>
      <c r="JN30" s="9"/>
      <c r="JO30" s="9"/>
      <c r="JP30" s="9"/>
      <c r="JQ30" s="9"/>
      <c r="JR30" s="9"/>
      <c r="JS30" s="9"/>
      <c r="JT30" s="9"/>
      <c r="JU30" s="9"/>
      <c r="JV30" s="9"/>
      <c r="JW30" s="9"/>
      <c r="JX30" s="9"/>
      <c r="JY30" s="9"/>
      <c r="JZ30" s="9"/>
      <c r="KA30" s="9"/>
      <c r="KB30" s="9"/>
      <c r="KC30" s="9"/>
      <c r="KD30" s="9"/>
      <c r="KE30" s="9"/>
      <c r="KF30" s="9"/>
      <c r="KG30" s="9"/>
      <c r="KH30" s="9"/>
      <c r="KI30" s="9"/>
      <c r="KJ30" s="9"/>
      <c r="KK30" s="9"/>
      <c r="KL30" s="9"/>
      <c r="KM30" s="9"/>
      <c r="KN30" s="9"/>
      <c r="KO30" s="9"/>
      <c r="KP30" s="9"/>
      <c r="KQ30" s="9"/>
      <c r="KR30" s="9"/>
      <c r="KS30" s="9"/>
      <c r="KT30" s="9"/>
      <c r="KU30" s="9"/>
      <c r="KV30" s="9"/>
      <c r="KW30" s="9"/>
      <c r="KX30" s="9"/>
      <c r="KY30" s="9"/>
      <c r="KZ30" s="9"/>
      <c r="LA30" s="9"/>
      <c r="LB30" s="9"/>
      <c r="LC30" s="9"/>
      <c r="LD30" s="9"/>
      <c r="LE30" s="9"/>
      <c r="LF30" s="9"/>
      <c r="LG30" s="9"/>
      <c r="LH30" s="9"/>
      <c r="LI30" s="9"/>
      <c r="LJ30" s="9"/>
      <c r="LK30" s="9"/>
      <c r="LL30" s="9"/>
      <c r="LM30" s="9"/>
      <c r="LN30" s="9"/>
      <c r="LO30" s="9"/>
      <c r="LP30" s="9"/>
      <c r="LQ30" s="9"/>
      <c r="LR30" s="9"/>
      <c r="LS30" s="9"/>
      <c r="LT30" s="9"/>
      <c r="LU30" s="9"/>
      <c r="LV30" s="9"/>
      <c r="LW30" s="9"/>
      <c r="LX30" s="9"/>
      <c r="LY30" s="9"/>
      <c r="LZ30" s="9"/>
      <c r="MA30" s="9"/>
      <c r="MB30" s="9"/>
      <c r="MC30" s="9"/>
      <c r="MD30" s="9"/>
      <c r="ME30" s="9"/>
      <c r="MF30" s="9"/>
      <c r="MG30" s="9"/>
      <c r="MH30" s="9"/>
      <c r="MI30" s="9"/>
      <c r="MJ30" s="9"/>
      <c r="MK30" s="9"/>
      <c r="ML30" s="9"/>
      <c r="MM30" s="9"/>
      <c r="MN30" s="9"/>
      <c r="MO30" s="9"/>
      <c r="MP30" s="9"/>
      <c r="MQ30" s="9"/>
      <c r="MR30" s="9"/>
      <c r="MS30" s="9"/>
      <c r="MT30" s="9"/>
      <c r="MU30" s="9"/>
      <c r="MV30" s="9"/>
      <c r="MW30" s="9"/>
      <c r="MX30" s="9"/>
      <c r="MY30" s="9"/>
      <c r="MZ30" s="9"/>
      <c r="NA30" s="9"/>
      <c r="NB30" s="9"/>
      <c r="NC30" s="9"/>
      <c r="ND30" s="9"/>
      <c r="NE30" s="9"/>
      <c r="NF30" s="9"/>
      <c r="NG30" s="9"/>
      <c r="NH30" s="9"/>
      <c r="NI30" s="9"/>
      <c r="NJ30" s="9"/>
      <c r="NK30" s="9"/>
      <c r="NL30" s="9"/>
      <c r="NM30" s="9"/>
      <c r="NN30" s="9"/>
      <c r="NO30" s="9"/>
      <c r="NP30" s="9"/>
      <c r="NQ30" s="9"/>
      <c r="NR30" s="9"/>
      <c r="NS30" s="9"/>
      <c r="NT30" s="9"/>
      <c r="NU30" s="9"/>
      <c r="NV30" s="9"/>
      <c r="NW30" s="9"/>
      <c r="NX30" s="9"/>
      <c r="NY30" s="9"/>
      <c r="NZ30" s="9"/>
      <c r="OA30" s="9"/>
      <c r="OB30" s="9"/>
      <c r="OC30" s="9"/>
      <c r="OD30" s="9"/>
      <c r="OE30" s="9"/>
      <c r="OF30" s="9"/>
      <c r="OG30" s="9"/>
      <c r="OH30" s="9"/>
      <c r="OI30" s="9"/>
      <c r="OJ30" s="9"/>
      <c r="OK30" s="9"/>
      <c r="OL30" s="9"/>
      <c r="OM30" s="9"/>
      <c r="ON30" s="9"/>
      <c r="OO30" s="9"/>
      <c r="OP30" s="9"/>
      <c r="OQ30" s="9"/>
      <c r="OR30" s="9"/>
      <c r="OS30" s="9"/>
      <c r="OT30" s="9"/>
      <c r="OU30" s="9"/>
      <c r="OV30" s="9"/>
      <c r="OW30" s="9"/>
      <c r="OX30" s="9"/>
      <c r="OY30" s="9"/>
      <c r="OZ30" s="9"/>
      <c r="PA30" s="9"/>
      <c r="PB30" s="9"/>
      <c r="PC30" s="9"/>
      <c r="PD30" s="9"/>
      <c r="PE30" s="9"/>
      <c r="PF30" s="9"/>
      <c r="PG30" s="9"/>
      <c r="PH30" s="9"/>
      <c r="PI30" s="9"/>
      <c r="PJ30" s="9"/>
      <c r="PK30" s="9"/>
      <c r="PL30" s="9"/>
      <c r="PM30" s="9"/>
      <c r="PN30" s="9"/>
      <c r="PO30" s="9"/>
      <c r="PP30" s="9"/>
      <c r="PQ30" s="9"/>
      <c r="PR30" s="9"/>
      <c r="PS30" s="9"/>
      <c r="PT30" s="9"/>
      <c r="PU30" s="9"/>
      <c r="PV30" s="9"/>
      <c r="PW30" s="9"/>
      <c r="PX30" s="9"/>
      <c r="PY30" s="9"/>
      <c r="PZ30" s="9"/>
      <c r="QA30" s="9"/>
      <c r="QB30" s="9"/>
      <c r="QC30" s="9"/>
      <c r="QD30" s="9"/>
      <c r="QE30" s="9"/>
      <c r="QF30" s="9"/>
      <c r="QG30" s="9"/>
      <c r="QH30" s="9"/>
      <c r="QI30" s="9"/>
      <c r="QJ30" s="9"/>
      <c r="QK30" s="9"/>
      <c r="QL30" s="9"/>
      <c r="QM30" s="9"/>
      <c r="QN30" s="9"/>
      <c r="QO30" s="9"/>
      <c r="QP30" s="9"/>
      <c r="QQ30" s="9"/>
      <c r="QR30" s="9"/>
      <c r="QS30" s="9"/>
      <c r="QT30" s="9"/>
      <c r="QU30" s="9"/>
      <c r="QV30" s="9"/>
      <c r="QW30" s="9"/>
      <c r="QX30" s="9"/>
      <c r="QY30" s="9"/>
      <c r="QZ30" s="9"/>
      <c r="RA30" s="9"/>
      <c r="RB30" s="9"/>
      <c r="RC30" s="9"/>
      <c r="RD30" s="9"/>
      <c r="RE30" s="9"/>
      <c r="RF30" s="9"/>
      <c r="RG30" s="9"/>
      <c r="RH30" s="9"/>
      <c r="RI30" s="9"/>
      <c r="RJ30" s="9"/>
      <c r="RK30" s="9"/>
      <c r="RL30" s="9"/>
      <c r="RM30" s="9"/>
      <c r="RN30" s="9"/>
      <c r="RO30" s="9"/>
      <c r="RP30" s="9"/>
      <c r="RQ30" s="9"/>
      <c r="RR30" s="9"/>
      <c r="RS30" s="9"/>
      <c r="RT30" s="9"/>
      <c r="RU30" s="9"/>
      <c r="RV30" s="9"/>
      <c r="RW30" s="9"/>
      <c r="RX30" s="9"/>
      <c r="RY30" s="9"/>
      <c r="RZ30" s="9"/>
      <c r="SA30" s="9"/>
      <c r="SB30" s="9"/>
      <c r="SC30" s="9"/>
      <c r="SD30" s="9"/>
      <c r="SE30" s="9"/>
      <c r="SF30" s="9"/>
      <c r="SG30" s="9"/>
      <c r="SH30" s="9"/>
      <c r="SI30" s="9"/>
      <c r="SJ30" s="9"/>
      <c r="SK30" s="9"/>
      <c r="SL30" s="9"/>
      <c r="SM30" s="9"/>
      <c r="SN30" s="9"/>
      <c r="SO30" s="9"/>
      <c r="SP30" s="9"/>
      <c r="SQ30" s="9"/>
      <c r="SR30" s="9"/>
      <c r="SS30" s="9"/>
      <c r="ST30" s="9"/>
      <c r="SU30" s="9"/>
      <c r="SV30" s="9"/>
      <c r="SW30" s="9"/>
      <c r="SX30" s="9"/>
      <c r="SY30" s="9"/>
      <c r="SZ30" s="9"/>
      <c r="TA30" s="9"/>
      <c r="TB30" s="9"/>
      <c r="TC30" s="9"/>
      <c r="TD30" s="9"/>
      <c r="TE30" s="9"/>
      <c r="TF30" s="9"/>
      <c r="TG30" s="9"/>
      <c r="TH30" s="9"/>
      <c r="TI30" s="9"/>
      <c r="TJ30" s="9"/>
      <c r="TK30" s="9"/>
      <c r="TL30" s="9"/>
      <c r="TM30" s="9"/>
      <c r="TN30" s="9"/>
      <c r="TO30" s="9"/>
      <c r="TP30" s="9"/>
      <c r="TQ30" s="9"/>
      <c r="TR30" s="9"/>
      <c r="TS30" s="9"/>
      <c r="TT30" s="9"/>
      <c r="TU30" s="9"/>
      <c r="TV30" s="9"/>
      <c r="TW30" s="9"/>
      <c r="TX30" s="9"/>
      <c r="TY30" s="9"/>
      <c r="TZ30" s="9"/>
      <c r="UA30" s="9"/>
      <c r="UB30" s="9"/>
      <c r="UC30" s="9"/>
      <c r="UD30" s="9"/>
      <c r="UE30" s="9"/>
      <c r="UF30" s="9"/>
      <c r="UG30" s="9"/>
      <c r="UH30" s="9"/>
      <c r="UI30" s="9"/>
      <c r="UJ30" s="9"/>
      <c r="UK30" s="9"/>
      <c r="UL30" s="9"/>
      <c r="UM30" s="9"/>
      <c r="UN30" s="9"/>
      <c r="UO30" s="9"/>
      <c r="UP30" s="9"/>
      <c r="UQ30" s="9"/>
      <c r="UR30" s="9"/>
      <c r="US30" s="9"/>
      <c r="UT30" s="9"/>
      <c r="UU30" s="9"/>
      <c r="UV30" s="9"/>
      <c r="UW30" s="9"/>
      <c r="UX30" s="9"/>
      <c r="UY30" s="9"/>
      <c r="UZ30" s="9"/>
      <c r="VA30" s="9"/>
      <c r="VB30" s="9"/>
      <c r="VC30" s="9"/>
      <c r="VD30" s="9"/>
      <c r="VE30" s="9"/>
      <c r="VF30" s="9"/>
      <c r="VG30" s="9"/>
      <c r="VH30" s="9"/>
      <c r="VI30" s="9"/>
      <c r="VJ30" s="9"/>
      <c r="VK30" s="9"/>
      <c r="VL30" s="9"/>
      <c r="VM30" s="9"/>
      <c r="VN30" s="9"/>
      <c r="VO30" s="9"/>
      <c r="VP30" s="9"/>
      <c r="VQ30" s="9"/>
      <c r="VR30" s="9"/>
      <c r="VS30" s="9"/>
      <c r="VT30" s="9"/>
      <c r="VU30" s="9"/>
      <c r="VV30" s="9"/>
      <c r="VW30" s="9"/>
      <c r="VX30" s="9"/>
      <c r="VY30" s="9"/>
      <c r="VZ30" s="9"/>
      <c r="WA30" s="9"/>
      <c r="WB30" s="9"/>
      <c r="WC30" s="9"/>
      <c r="WD30" s="9"/>
      <c r="WE30" s="9"/>
      <c r="WF30" s="9"/>
      <c r="WG30" s="9"/>
      <c r="WH30" s="9"/>
      <c r="WI30" s="9"/>
      <c r="WJ30" s="9"/>
      <c r="WK30" s="9"/>
      <c r="WL30" s="9"/>
      <c r="WM30" s="9"/>
      <c r="WN30" s="9"/>
      <c r="WO30" s="9"/>
      <c r="WP30" s="9"/>
      <c r="WQ30" s="9"/>
      <c r="WR30" s="9"/>
      <c r="WS30" s="9"/>
      <c r="WT30" s="9"/>
      <c r="WU30" s="9"/>
      <c r="WV30" s="9"/>
      <c r="WW30" s="9"/>
      <c r="WX30" s="9"/>
      <c r="WY30" s="9"/>
      <c r="WZ30" s="9"/>
      <c r="XA30" s="9"/>
      <c r="XB30" s="9"/>
      <c r="XC30" s="9"/>
      <c r="XD30" s="9"/>
      <c r="XE30" s="9"/>
      <c r="XF30" s="9"/>
      <c r="XG30" s="9"/>
      <c r="XH30" s="9"/>
      <c r="XI30" s="9"/>
      <c r="XJ30" s="9"/>
      <c r="XK30" s="9"/>
      <c r="XL30" s="9"/>
      <c r="XM30" s="9"/>
      <c r="XN30" s="9"/>
      <c r="XO30" s="9"/>
      <c r="XP30" s="9"/>
      <c r="XQ30" s="9"/>
      <c r="XR30" s="9"/>
      <c r="XS30" s="9"/>
      <c r="XT30" s="9"/>
      <c r="XU30" s="9"/>
      <c r="XV30" s="9"/>
      <c r="XW30" s="9"/>
      <c r="XX30" s="9"/>
      <c r="XY30" s="9"/>
      <c r="XZ30" s="9"/>
      <c r="YA30" s="9"/>
      <c r="YB30" s="9"/>
      <c r="YC30" s="9"/>
      <c r="YD30" s="9"/>
      <c r="YE30" s="9"/>
      <c r="YF30" s="9"/>
      <c r="YG30" s="9"/>
      <c r="YH30" s="9"/>
      <c r="YI30" s="9"/>
      <c r="YJ30" s="9"/>
      <c r="YK30" s="9"/>
      <c r="YL30" s="9"/>
      <c r="YM30" s="9"/>
      <c r="YN30" s="9"/>
      <c r="YO30" s="9"/>
      <c r="YP30" s="9"/>
      <c r="YQ30" s="9"/>
      <c r="YR30" s="9"/>
      <c r="YS30" s="9"/>
      <c r="YT30" s="9"/>
      <c r="YU30" s="9"/>
      <c r="YV30" s="9"/>
      <c r="YW30" s="9"/>
      <c r="YX30" s="9"/>
      <c r="YY30" s="9"/>
      <c r="YZ30" s="9"/>
      <c r="ZA30" s="9"/>
      <c r="ZB30" s="9"/>
      <c r="ZC30" s="9"/>
      <c r="ZD30" s="9"/>
      <c r="ZE30" s="9"/>
      <c r="ZF30" s="9"/>
      <c r="ZG30" s="9"/>
      <c r="ZH30" s="9"/>
      <c r="ZI30" s="9"/>
      <c r="ZJ30" s="9"/>
      <c r="ZK30" s="9"/>
      <c r="ZL30" s="9"/>
      <c r="ZM30" s="9"/>
      <c r="ZN30" s="9"/>
      <c r="ZO30" s="9"/>
      <c r="ZP30" s="9"/>
      <c r="ZQ30" s="9"/>
      <c r="ZR30" s="9"/>
      <c r="ZS30" s="9"/>
      <c r="ZT30" s="9"/>
      <c r="ZU30" s="9"/>
      <c r="ZV30" s="9"/>
      <c r="ZW30" s="9"/>
      <c r="ZX30" s="9"/>
      <c r="ZY30" s="9"/>
      <c r="ZZ30" s="9"/>
      <c r="AAA30" s="9"/>
      <c r="AAB30" s="9"/>
      <c r="AAC30" s="9"/>
      <c r="AAD30" s="9"/>
      <c r="AAE30" s="9"/>
      <c r="AAF30" s="9"/>
      <c r="AAG30" s="9"/>
      <c r="AAH30" s="9"/>
      <c r="AAI30" s="9"/>
      <c r="AAJ30" s="9"/>
      <c r="AAK30" s="9"/>
      <c r="AAL30" s="9"/>
      <c r="AAM30" s="9"/>
      <c r="AAN30" s="9"/>
      <c r="AAO30" s="9"/>
      <c r="AAP30" s="9"/>
      <c r="AAQ30" s="9"/>
      <c r="AAR30" s="9"/>
      <c r="AAS30" s="9"/>
      <c r="AAT30" s="9"/>
      <c r="AAU30" s="9"/>
      <c r="AAV30" s="9"/>
      <c r="AAW30" s="9"/>
      <c r="AAX30" s="9"/>
      <c r="AAY30" s="9"/>
      <c r="AAZ30" s="9"/>
      <c r="ABA30" s="9"/>
      <c r="ABB30" s="9"/>
      <c r="ABC30" s="9"/>
      <c r="ABD30" s="9"/>
      <c r="ABE30" s="9"/>
      <c r="ABF30" s="9"/>
      <c r="ABG30" s="9"/>
      <c r="ABH30" s="9"/>
      <c r="ABI30" s="9"/>
      <c r="ABJ30" s="9"/>
      <c r="ABK30" s="9"/>
      <c r="ABL30" s="9"/>
      <c r="ABM30" s="9"/>
      <c r="ABN30" s="9"/>
      <c r="ABO30" s="9"/>
      <c r="ABP30" s="9"/>
      <c r="ABQ30" s="9"/>
      <c r="ABR30" s="9"/>
      <c r="ABS30" s="9"/>
      <c r="ABT30" s="9"/>
      <c r="ABU30" s="9"/>
      <c r="ABV30" s="9"/>
      <c r="ABW30" s="9"/>
      <c r="ABX30" s="9"/>
      <c r="ABY30" s="9"/>
      <c r="ABZ30" s="9"/>
      <c r="ACA30" s="9"/>
      <c r="ACB30" s="9"/>
      <c r="ACC30" s="9"/>
      <c r="ACD30" s="9"/>
      <c r="ACE30" s="9"/>
      <c r="ACF30" s="9"/>
      <c r="ACG30" s="9"/>
      <c r="ACH30" s="9"/>
      <c r="ACI30" s="9"/>
      <c r="ACJ30" s="9"/>
      <c r="ACK30" s="9"/>
      <c r="ACL30" s="9"/>
      <c r="ACM30" s="9"/>
      <c r="ACN30" s="9"/>
      <c r="ACO30" s="9"/>
      <c r="ACP30" s="9"/>
      <c r="ACQ30" s="9"/>
      <c r="ACR30" s="9"/>
      <c r="ACS30" s="9"/>
      <c r="ACT30" s="9"/>
      <c r="ACU30" s="9"/>
      <c r="ACV30" s="9"/>
      <c r="ACW30" s="9"/>
      <c r="ACX30" s="9"/>
      <c r="ACY30" s="9"/>
      <c r="ACZ30" s="9"/>
      <c r="ADA30" s="9"/>
      <c r="ADB30" s="9"/>
      <c r="ADC30" s="9"/>
      <c r="ADD30" s="9"/>
      <c r="ADE30" s="9"/>
      <c r="ADF30" s="9"/>
      <c r="ADG30" s="9"/>
      <c r="ADH30" s="9"/>
      <c r="ADI30" s="9"/>
      <c r="ADJ30" s="9"/>
      <c r="ADK30" s="9"/>
      <c r="ADL30" s="9"/>
      <c r="ADM30" s="9"/>
      <c r="ADN30" s="9"/>
      <c r="ADO30" s="9"/>
      <c r="ADP30" s="9"/>
      <c r="ADQ30" s="9"/>
      <c r="ADR30" s="9"/>
      <c r="ADS30" s="9"/>
      <c r="ADT30" s="9"/>
      <c r="ADU30" s="9"/>
      <c r="ADV30" s="9"/>
      <c r="ADW30" s="9"/>
      <c r="ADX30" s="9"/>
      <c r="ADY30" s="9"/>
      <c r="ADZ30" s="9"/>
      <c r="AEA30" s="9"/>
      <c r="AEB30" s="9"/>
      <c r="AEC30" s="9"/>
      <c r="AED30" s="9"/>
      <c r="AEE30" s="9"/>
      <c r="AEF30" s="9"/>
      <c r="AEG30" s="9"/>
      <c r="AEH30" s="9"/>
      <c r="AEI30" s="9"/>
      <c r="AEJ30" s="9"/>
      <c r="AEK30" s="9"/>
      <c r="AEL30" s="9"/>
      <c r="AEM30" s="9"/>
      <c r="AEN30" s="9"/>
      <c r="AEO30" s="9"/>
      <c r="AEP30" s="9"/>
      <c r="AEQ30" s="9"/>
      <c r="AER30" s="9"/>
      <c r="AES30" s="9"/>
      <c r="AET30" s="9"/>
      <c r="AEU30" s="9"/>
      <c r="AEV30" s="9"/>
      <c r="AEW30" s="9"/>
      <c r="AEX30" s="9"/>
      <c r="AEY30" s="9"/>
      <c r="AEZ30" s="9"/>
      <c r="AFA30" s="9"/>
      <c r="AFB30" s="9"/>
      <c r="AFC30" s="9"/>
      <c r="AFD30" s="9"/>
      <c r="AFE30" s="9"/>
      <c r="AFF30" s="9"/>
      <c r="AFG30" s="9"/>
      <c r="AFH30" s="9"/>
      <c r="AFI30" s="9"/>
      <c r="AFJ30" s="9"/>
      <c r="AFK30" s="9"/>
      <c r="AFL30" s="9"/>
      <c r="AFM30" s="9"/>
      <c r="AFN30" s="9"/>
      <c r="AFO30" s="9"/>
      <c r="AFP30" s="9"/>
      <c r="AFQ30" s="9"/>
      <c r="AFR30" s="9"/>
      <c r="AFS30" s="9"/>
      <c r="AFT30" s="9"/>
      <c r="AFU30" s="9"/>
      <c r="AFV30" s="9"/>
      <c r="AFW30" s="9"/>
      <c r="AFX30" s="9"/>
      <c r="AFY30" s="9"/>
      <c r="AFZ30" s="9"/>
      <c r="AGA30" s="9"/>
      <c r="AGB30" s="9"/>
      <c r="AGC30" s="9"/>
      <c r="AGD30" s="9"/>
      <c r="AGE30" s="7" t="str">
        <f t="shared" si="3"/>
        <v/>
      </c>
      <c r="AGG30" s="20"/>
      <c r="AGH30" s="21"/>
      <c r="AGI30" s="22"/>
      <c r="AGJ30" s="22"/>
      <c r="AGK30" s="22"/>
      <c r="AGL30" s="22"/>
      <c r="AGM30" s="22"/>
      <c r="AGN30" s="22"/>
      <c r="AGP30" s="51"/>
      <c r="AGQ30" s="51"/>
      <c r="AGR30" s="51"/>
      <c r="AGS30" s="51"/>
      <c r="AGT30" s="51"/>
      <c r="AGU30" s="51"/>
      <c r="AGV30" s="51"/>
      <c r="AGW30" s="51"/>
      <c r="AGX30" s="51"/>
      <c r="AGY30" s="51"/>
    </row>
    <row r="31" spans="1:883" ht="22.5" customHeight="1" x14ac:dyDescent="0.4">
      <c r="A31" s="20">
        <v>15</v>
      </c>
      <c r="B31" s="41" t="s">
        <v>31</v>
      </c>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c r="IW31" s="9"/>
      <c r="IX31" s="9"/>
      <c r="IY31" s="9"/>
      <c r="IZ31" s="9"/>
      <c r="JA31" s="9"/>
      <c r="JB31" s="9"/>
      <c r="JC31" s="9"/>
      <c r="JD31" s="9"/>
      <c r="JE31" s="9"/>
      <c r="JF31" s="9"/>
      <c r="JG31" s="9"/>
      <c r="JH31" s="9"/>
      <c r="JI31" s="9"/>
      <c r="JJ31" s="9"/>
      <c r="JK31" s="9"/>
      <c r="JL31" s="9"/>
      <c r="JM31" s="9"/>
      <c r="JN31" s="9"/>
      <c r="JO31" s="9"/>
      <c r="JP31" s="9"/>
      <c r="JQ31" s="9"/>
      <c r="JR31" s="9"/>
      <c r="JS31" s="9"/>
      <c r="JT31" s="9"/>
      <c r="JU31" s="9"/>
      <c r="JV31" s="9"/>
      <c r="JW31" s="9"/>
      <c r="JX31" s="9"/>
      <c r="JY31" s="9"/>
      <c r="JZ31" s="9"/>
      <c r="KA31" s="9"/>
      <c r="KB31" s="9"/>
      <c r="KC31" s="9"/>
      <c r="KD31" s="9"/>
      <c r="KE31" s="9"/>
      <c r="KF31" s="9"/>
      <c r="KG31" s="9"/>
      <c r="KH31" s="9"/>
      <c r="KI31" s="9"/>
      <c r="KJ31" s="9"/>
      <c r="KK31" s="9"/>
      <c r="KL31" s="9"/>
      <c r="KM31" s="9"/>
      <c r="KN31" s="9"/>
      <c r="KO31" s="9"/>
      <c r="KP31" s="9"/>
      <c r="KQ31" s="9"/>
      <c r="KR31" s="9"/>
      <c r="KS31" s="9"/>
      <c r="KT31" s="9"/>
      <c r="KU31" s="9"/>
      <c r="KV31" s="9"/>
      <c r="KW31" s="9"/>
      <c r="KX31" s="9"/>
      <c r="KY31" s="9"/>
      <c r="KZ31" s="9"/>
      <c r="LA31" s="9"/>
      <c r="LB31" s="9"/>
      <c r="LC31" s="9"/>
      <c r="LD31" s="9"/>
      <c r="LE31" s="9"/>
      <c r="LF31" s="9"/>
      <c r="LG31" s="9"/>
      <c r="LH31" s="9"/>
      <c r="LI31" s="9"/>
      <c r="LJ31" s="9"/>
      <c r="LK31" s="9"/>
      <c r="LL31" s="9"/>
      <c r="LM31" s="9"/>
      <c r="LN31" s="9"/>
      <c r="LO31" s="9"/>
      <c r="LP31" s="9"/>
      <c r="LQ31" s="9"/>
      <c r="LR31" s="9"/>
      <c r="LS31" s="9"/>
      <c r="LT31" s="9"/>
      <c r="LU31" s="9"/>
      <c r="LV31" s="9"/>
      <c r="LW31" s="9"/>
      <c r="LX31" s="9"/>
      <c r="LY31" s="9"/>
      <c r="LZ31" s="9"/>
      <c r="MA31" s="9"/>
      <c r="MB31" s="9"/>
      <c r="MC31" s="9"/>
      <c r="MD31" s="9"/>
      <c r="ME31" s="9"/>
      <c r="MF31" s="9"/>
      <c r="MG31" s="9"/>
      <c r="MH31" s="9"/>
      <c r="MI31" s="9"/>
      <c r="MJ31" s="9"/>
      <c r="MK31" s="9"/>
      <c r="ML31" s="9"/>
      <c r="MM31" s="9"/>
      <c r="MN31" s="9"/>
      <c r="MO31" s="9"/>
      <c r="MP31" s="9"/>
      <c r="MQ31" s="9"/>
      <c r="MR31" s="9"/>
      <c r="MS31" s="9"/>
      <c r="MT31" s="9"/>
      <c r="MU31" s="9"/>
      <c r="MV31" s="9"/>
      <c r="MW31" s="9"/>
      <c r="MX31" s="9"/>
      <c r="MY31" s="9"/>
      <c r="MZ31" s="9"/>
      <c r="NA31" s="9"/>
      <c r="NB31" s="9"/>
      <c r="NC31" s="9"/>
      <c r="ND31" s="9"/>
      <c r="NE31" s="9"/>
      <c r="NF31" s="9"/>
      <c r="NG31" s="9"/>
      <c r="NH31" s="9"/>
      <c r="NI31" s="9"/>
      <c r="NJ31" s="9"/>
      <c r="NK31" s="9"/>
      <c r="NL31" s="9"/>
      <c r="NM31" s="9"/>
      <c r="NN31" s="9"/>
      <c r="NO31" s="9"/>
      <c r="NP31" s="9"/>
      <c r="NQ31" s="9"/>
      <c r="NR31" s="9"/>
      <c r="NS31" s="9"/>
      <c r="NT31" s="9"/>
      <c r="NU31" s="9"/>
      <c r="NV31" s="9"/>
      <c r="NW31" s="9"/>
      <c r="NX31" s="9"/>
      <c r="NY31" s="9"/>
      <c r="NZ31" s="9"/>
      <c r="OA31" s="9"/>
      <c r="OB31" s="9"/>
      <c r="OC31" s="9"/>
      <c r="OD31" s="9"/>
      <c r="OE31" s="9"/>
      <c r="OF31" s="9"/>
      <c r="OG31" s="9"/>
      <c r="OH31" s="9"/>
      <c r="OI31" s="9"/>
      <c r="OJ31" s="9"/>
      <c r="OK31" s="9"/>
      <c r="OL31" s="9"/>
      <c r="OM31" s="9"/>
      <c r="ON31" s="9"/>
      <c r="OO31" s="9"/>
      <c r="OP31" s="9"/>
      <c r="OQ31" s="9"/>
      <c r="OR31" s="9"/>
      <c r="OS31" s="9"/>
      <c r="OT31" s="9"/>
      <c r="OU31" s="9"/>
      <c r="OV31" s="9"/>
      <c r="OW31" s="9"/>
      <c r="OX31" s="9"/>
      <c r="OY31" s="9"/>
      <c r="OZ31" s="9"/>
      <c r="PA31" s="9"/>
      <c r="PB31" s="9"/>
      <c r="PC31" s="9"/>
      <c r="PD31" s="9"/>
      <c r="PE31" s="9"/>
      <c r="PF31" s="9"/>
      <c r="PG31" s="9"/>
      <c r="PH31" s="9"/>
      <c r="PI31" s="9"/>
      <c r="PJ31" s="9"/>
      <c r="PK31" s="9"/>
      <c r="PL31" s="9"/>
      <c r="PM31" s="9"/>
      <c r="PN31" s="9"/>
      <c r="PO31" s="9"/>
      <c r="PP31" s="9"/>
      <c r="PQ31" s="9"/>
      <c r="PR31" s="9"/>
      <c r="PS31" s="9"/>
      <c r="PT31" s="9"/>
      <c r="PU31" s="9"/>
      <c r="PV31" s="9"/>
      <c r="PW31" s="9"/>
      <c r="PX31" s="9"/>
      <c r="PY31" s="9"/>
      <c r="PZ31" s="9"/>
      <c r="QA31" s="9"/>
      <c r="QB31" s="9"/>
      <c r="QC31" s="9"/>
      <c r="QD31" s="9"/>
      <c r="QE31" s="9"/>
      <c r="QF31" s="9"/>
      <c r="QG31" s="9"/>
      <c r="QH31" s="9"/>
      <c r="QI31" s="9"/>
      <c r="QJ31" s="9"/>
      <c r="QK31" s="9"/>
      <c r="QL31" s="9"/>
      <c r="QM31" s="9"/>
      <c r="QN31" s="9"/>
      <c r="QO31" s="9"/>
      <c r="QP31" s="9"/>
      <c r="QQ31" s="9"/>
      <c r="QR31" s="9"/>
      <c r="QS31" s="9"/>
      <c r="QT31" s="9"/>
      <c r="QU31" s="9"/>
      <c r="QV31" s="9"/>
      <c r="QW31" s="9"/>
      <c r="QX31" s="9"/>
      <c r="QY31" s="9"/>
      <c r="QZ31" s="9"/>
      <c r="RA31" s="9"/>
      <c r="RB31" s="9"/>
      <c r="RC31" s="9"/>
      <c r="RD31" s="9"/>
      <c r="RE31" s="9"/>
      <c r="RF31" s="9"/>
      <c r="RG31" s="9"/>
      <c r="RH31" s="9"/>
      <c r="RI31" s="9"/>
      <c r="RJ31" s="9"/>
      <c r="RK31" s="9"/>
      <c r="RL31" s="9"/>
      <c r="RM31" s="9"/>
      <c r="RN31" s="9"/>
      <c r="RO31" s="9"/>
      <c r="RP31" s="9"/>
      <c r="RQ31" s="9"/>
      <c r="RR31" s="9"/>
      <c r="RS31" s="9"/>
      <c r="RT31" s="9"/>
      <c r="RU31" s="9"/>
      <c r="RV31" s="9"/>
      <c r="RW31" s="9"/>
      <c r="RX31" s="9"/>
      <c r="RY31" s="9"/>
      <c r="RZ31" s="9"/>
      <c r="SA31" s="9"/>
      <c r="SB31" s="9"/>
      <c r="SC31" s="9"/>
      <c r="SD31" s="9"/>
      <c r="SE31" s="9"/>
      <c r="SF31" s="9"/>
      <c r="SG31" s="9"/>
      <c r="SH31" s="9"/>
      <c r="SI31" s="9"/>
      <c r="SJ31" s="9"/>
      <c r="SK31" s="9"/>
      <c r="SL31" s="9"/>
      <c r="SM31" s="9"/>
      <c r="SN31" s="9"/>
      <c r="SO31" s="9"/>
      <c r="SP31" s="9"/>
      <c r="SQ31" s="9"/>
      <c r="SR31" s="9"/>
      <c r="SS31" s="9"/>
      <c r="ST31" s="9"/>
      <c r="SU31" s="9"/>
      <c r="SV31" s="9"/>
      <c r="SW31" s="9"/>
      <c r="SX31" s="9"/>
      <c r="SY31" s="9"/>
      <c r="SZ31" s="9"/>
      <c r="TA31" s="9"/>
      <c r="TB31" s="9"/>
      <c r="TC31" s="9"/>
      <c r="TD31" s="9"/>
      <c r="TE31" s="9"/>
      <c r="TF31" s="9"/>
      <c r="TG31" s="9"/>
      <c r="TH31" s="9"/>
      <c r="TI31" s="9"/>
      <c r="TJ31" s="9"/>
      <c r="TK31" s="9"/>
      <c r="TL31" s="9"/>
      <c r="TM31" s="9"/>
      <c r="TN31" s="9"/>
      <c r="TO31" s="9"/>
      <c r="TP31" s="9"/>
      <c r="TQ31" s="9"/>
      <c r="TR31" s="9"/>
      <c r="TS31" s="9"/>
      <c r="TT31" s="9"/>
      <c r="TU31" s="9"/>
      <c r="TV31" s="9"/>
      <c r="TW31" s="9"/>
      <c r="TX31" s="9"/>
      <c r="TY31" s="9"/>
      <c r="TZ31" s="9"/>
      <c r="UA31" s="9"/>
      <c r="UB31" s="9"/>
      <c r="UC31" s="9"/>
      <c r="UD31" s="9"/>
      <c r="UE31" s="9"/>
      <c r="UF31" s="9"/>
      <c r="UG31" s="9"/>
      <c r="UH31" s="9"/>
      <c r="UI31" s="9"/>
      <c r="UJ31" s="9"/>
      <c r="UK31" s="9"/>
      <c r="UL31" s="9"/>
      <c r="UM31" s="9"/>
      <c r="UN31" s="9"/>
      <c r="UO31" s="9"/>
      <c r="UP31" s="9"/>
      <c r="UQ31" s="9"/>
      <c r="UR31" s="9"/>
      <c r="US31" s="9"/>
      <c r="UT31" s="9"/>
      <c r="UU31" s="9"/>
      <c r="UV31" s="9"/>
      <c r="UW31" s="9"/>
      <c r="UX31" s="9"/>
      <c r="UY31" s="9"/>
      <c r="UZ31" s="9"/>
      <c r="VA31" s="9"/>
      <c r="VB31" s="9"/>
      <c r="VC31" s="9"/>
      <c r="VD31" s="9"/>
      <c r="VE31" s="9"/>
      <c r="VF31" s="9"/>
      <c r="VG31" s="9"/>
      <c r="VH31" s="9"/>
      <c r="VI31" s="9"/>
      <c r="VJ31" s="9"/>
      <c r="VK31" s="9"/>
      <c r="VL31" s="9"/>
      <c r="VM31" s="9"/>
      <c r="VN31" s="9"/>
      <c r="VO31" s="9"/>
      <c r="VP31" s="9"/>
      <c r="VQ31" s="9"/>
      <c r="VR31" s="9"/>
      <c r="VS31" s="9"/>
      <c r="VT31" s="9"/>
      <c r="VU31" s="9"/>
      <c r="VV31" s="9"/>
      <c r="VW31" s="9"/>
      <c r="VX31" s="9"/>
      <c r="VY31" s="9"/>
      <c r="VZ31" s="9"/>
      <c r="WA31" s="9"/>
      <c r="WB31" s="9"/>
      <c r="WC31" s="9"/>
      <c r="WD31" s="9"/>
      <c r="WE31" s="9"/>
      <c r="WF31" s="9"/>
      <c r="WG31" s="9"/>
      <c r="WH31" s="9"/>
      <c r="WI31" s="9"/>
      <c r="WJ31" s="9"/>
      <c r="WK31" s="9"/>
      <c r="WL31" s="9"/>
      <c r="WM31" s="9"/>
      <c r="WN31" s="9"/>
      <c r="WO31" s="9"/>
      <c r="WP31" s="9"/>
      <c r="WQ31" s="9"/>
      <c r="WR31" s="9"/>
      <c r="WS31" s="9"/>
      <c r="WT31" s="9"/>
      <c r="WU31" s="9"/>
      <c r="WV31" s="9"/>
      <c r="WW31" s="9"/>
      <c r="WX31" s="9"/>
      <c r="WY31" s="9"/>
      <c r="WZ31" s="9"/>
      <c r="XA31" s="9"/>
      <c r="XB31" s="9"/>
      <c r="XC31" s="9"/>
      <c r="XD31" s="9"/>
      <c r="XE31" s="9"/>
      <c r="XF31" s="9"/>
      <c r="XG31" s="9"/>
      <c r="XH31" s="9"/>
      <c r="XI31" s="9"/>
      <c r="XJ31" s="9"/>
      <c r="XK31" s="9"/>
      <c r="XL31" s="9"/>
      <c r="XM31" s="9"/>
      <c r="XN31" s="9"/>
      <c r="XO31" s="9"/>
      <c r="XP31" s="9"/>
      <c r="XQ31" s="9"/>
      <c r="XR31" s="9"/>
      <c r="XS31" s="9"/>
      <c r="XT31" s="9"/>
      <c r="XU31" s="9"/>
      <c r="XV31" s="9"/>
      <c r="XW31" s="9"/>
      <c r="XX31" s="9"/>
      <c r="XY31" s="9"/>
      <c r="XZ31" s="9"/>
      <c r="YA31" s="9"/>
      <c r="YB31" s="9"/>
      <c r="YC31" s="9"/>
      <c r="YD31" s="9"/>
      <c r="YE31" s="9"/>
      <c r="YF31" s="9"/>
      <c r="YG31" s="9"/>
      <c r="YH31" s="9"/>
      <c r="YI31" s="9"/>
      <c r="YJ31" s="9"/>
      <c r="YK31" s="9"/>
      <c r="YL31" s="9"/>
      <c r="YM31" s="9"/>
      <c r="YN31" s="9"/>
      <c r="YO31" s="9"/>
      <c r="YP31" s="9"/>
      <c r="YQ31" s="9"/>
      <c r="YR31" s="9"/>
      <c r="YS31" s="9"/>
      <c r="YT31" s="9"/>
      <c r="YU31" s="9"/>
      <c r="YV31" s="9"/>
      <c r="YW31" s="9"/>
      <c r="YX31" s="9"/>
      <c r="YY31" s="9"/>
      <c r="YZ31" s="9"/>
      <c r="ZA31" s="9"/>
      <c r="ZB31" s="9"/>
      <c r="ZC31" s="9"/>
      <c r="ZD31" s="9"/>
      <c r="ZE31" s="9"/>
      <c r="ZF31" s="9"/>
      <c r="ZG31" s="9"/>
      <c r="ZH31" s="9"/>
      <c r="ZI31" s="9"/>
      <c r="ZJ31" s="9"/>
      <c r="ZK31" s="9"/>
      <c r="ZL31" s="9"/>
      <c r="ZM31" s="9"/>
      <c r="ZN31" s="9"/>
      <c r="ZO31" s="9"/>
      <c r="ZP31" s="9"/>
      <c r="ZQ31" s="9"/>
      <c r="ZR31" s="9"/>
      <c r="ZS31" s="9"/>
      <c r="ZT31" s="9"/>
      <c r="ZU31" s="9"/>
      <c r="ZV31" s="9"/>
      <c r="ZW31" s="9"/>
      <c r="ZX31" s="9"/>
      <c r="ZY31" s="9"/>
      <c r="ZZ31" s="9"/>
      <c r="AAA31" s="9"/>
      <c r="AAB31" s="9"/>
      <c r="AAC31" s="9"/>
      <c r="AAD31" s="9"/>
      <c r="AAE31" s="9"/>
      <c r="AAF31" s="9"/>
      <c r="AAG31" s="9"/>
      <c r="AAH31" s="9"/>
      <c r="AAI31" s="9"/>
      <c r="AAJ31" s="9"/>
      <c r="AAK31" s="9"/>
      <c r="AAL31" s="9"/>
      <c r="AAM31" s="9"/>
      <c r="AAN31" s="9"/>
      <c r="AAO31" s="9"/>
      <c r="AAP31" s="9"/>
      <c r="AAQ31" s="9"/>
      <c r="AAR31" s="9"/>
      <c r="AAS31" s="9"/>
      <c r="AAT31" s="9"/>
      <c r="AAU31" s="9"/>
      <c r="AAV31" s="9"/>
      <c r="AAW31" s="9"/>
      <c r="AAX31" s="9"/>
      <c r="AAY31" s="9"/>
      <c r="AAZ31" s="9"/>
      <c r="ABA31" s="9"/>
      <c r="ABB31" s="9"/>
      <c r="ABC31" s="9"/>
      <c r="ABD31" s="9"/>
      <c r="ABE31" s="9"/>
      <c r="ABF31" s="9"/>
      <c r="ABG31" s="9"/>
      <c r="ABH31" s="9"/>
      <c r="ABI31" s="9"/>
      <c r="ABJ31" s="9"/>
      <c r="ABK31" s="9"/>
      <c r="ABL31" s="9"/>
      <c r="ABM31" s="9"/>
      <c r="ABN31" s="9"/>
      <c r="ABO31" s="9"/>
      <c r="ABP31" s="9"/>
      <c r="ABQ31" s="9"/>
      <c r="ABR31" s="9"/>
      <c r="ABS31" s="9"/>
      <c r="ABT31" s="9"/>
      <c r="ABU31" s="9"/>
      <c r="ABV31" s="9"/>
      <c r="ABW31" s="9"/>
      <c r="ABX31" s="9"/>
      <c r="ABY31" s="9"/>
      <c r="ABZ31" s="9"/>
      <c r="ACA31" s="9"/>
      <c r="ACB31" s="9"/>
      <c r="ACC31" s="9"/>
      <c r="ACD31" s="9"/>
      <c r="ACE31" s="9"/>
      <c r="ACF31" s="9"/>
      <c r="ACG31" s="9"/>
      <c r="ACH31" s="9"/>
      <c r="ACI31" s="9"/>
      <c r="ACJ31" s="9"/>
      <c r="ACK31" s="9"/>
      <c r="ACL31" s="9"/>
      <c r="ACM31" s="9"/>
      <c r="ACN31" s="9"/>
      <c r="ACO31" s="9"/>
      <c r="ACP31" s="9"/>
      <c r="ACQ31" s="9"/>
      <c r="ACR31" s="9"/>
      <c r="ACS31" s="9"/>
      <c r="ACT31" s="9"/>
      <c r="ACU31" s="9"/>
      <c r="ACV31" s="9"/>
      <c r="ACW31" s="9"/>
      <c r="ACX31" s="9"/>
      <c r="ACY31" s="9"/>
      <c r="ACZ31" s="9"/>
      <c r="ADA31" s="9"/>
      <c r="ADB31" s="9"/>
      <c r="ADC31" s="9"/>
      <c r="ADD31" s="9"/>
      <c r="ADE31" s="9"/>
      <c r="ADF31" s="9"/>
      <c r="ADG31" s="9"/>
      <c r="ADH31" s="9"/>
      <c r="ADI31" s="9"/>
      <c r="ADJ31" s="9"/>
      <c r="ADK31" s="9"/>
      <c r="ADL31" s="9"/>
      <c r="ADM31" s="9"/>
      <c r="ADN31" s="9"/>
      <c r="ADO31" s="9"/>
      <c r="ADP31" s="9"/>
      <c r="ADQ31" s="9"/>
      <c r="ADR31" s="9"/>
      <c r="ADS31" s="9"/>
      <c r="ADT31" s="9"/>
      <c r="ADU31" s="9"/>
      <c r="ADV31" s="9"/>
      <c r="ADW31" s="9"/>
      <c r="ADX31" s="9"/>
      <c r="ADY31" s="9"/>
      <c r="ADZ31" s="9"/>
      <c r="AEA31" s="9"/>
      <c r="AEB31" s="9"/>
      <c r="AEC31" s="9"/>
      <c r="AED31" s="9"/>
      <c r="AEE31" s="9"/>
      <c r="AEF31" s="9"/>
      <c r="AEG31" s="9"/>
      <c r="AEH31" s="9"/>
      <c r="AEI31" s="9"/>
      <c r="AEJ31" s="9"/>
      <c r="AEK31" s="9"/>
      <c r="AEL31" s="9"/>
      <c r="AEM31" s="9"/>
      <c r="AEN31" s="9"/>
      <c r="AEO31" s="9"/>
      <c r="AEP31" s="9"/>
      <c r="AEQ31" s="9"/>
      <c r="AER31" s="9"/>
      <c r="AES31" s="9"/>
      <c r="AET31" s="9"/>
      <c r="AEU31" s="9"/>
      <c r="AEV31" s="9"/>
      <c r="AEW31" s="9"/>
      <c r="AEX31" s="9"/>
      <c r="AEY31" s="9"/>
      <c r="AEZ31" s="9"/>
      <c r="AFA31" s="9"/>
      <c r="AFB31" s="9"/>
      <c r="AFC31" s="9"/>
      <c r="AFD31" s="9"/>
      <c r="AFE31" s="9"/>
      <c r="AFF31" s="9"/>
      <c r="AFG31" s="9"/>
      <c r="AFH31" s="9"/>
      <c r="AFI31" s="9"/>
      <c r="AFJ31" s="9"/>
      <c r="AFK31" s="9"/>
      <c r="AFL31" s="9"/>
      <c r="AFM31" s="9"/>
      <c r="AFN31" s="9"/>
      <c r="AFO31" s="9"/>
      <c r="AFP31" s="9"/>
      <c r="AFQ31" s="9"/>
      <c r="AFR31" s="9"/>
      <c r="AFS31" s="9"/>
      <c r="AFT31" s="9"/>
      <c r="AFU31" s="9"/>
      <c r="AFV31" s="9"/>
      <c r="AFW31" s="9"/>
      <c r="AFX31" s="9"/>
      <c r="AFY31" s="9"/>
      <c r="AFZ31" s="9"/>
      <c r="AGA31" s="9"/>
      <c r="AGB31" s="9"/>
      <c r="AGC31" s="9"/>
      <c r="AGD31" s="9"/>
      <c r="AGE31" s="7" t="str">
        <f t="shared" si="3"/>
        <v/>
      </c>
      <c r="AGG31" s="20">
        <v>8</v>
      </c>
      <c r="AGH31" s="21" t="str">
        <f>B48</f>
        <v>若國外教育見/實習/國際史懷哲合作機構願意聘用我，我會有意願前往任教。</v>
      </c>
      <c r="AGI31" s="22">
        <f>COUNTIF($C48:$AGD48,5)</f>
        <v>0</v>
      </c>
      <c r="AGJ31" s="22">
        <f>COUNTIF($C48:$AGD48,4)</f>
        <v>0</v>
      </c>
      <c r="AGK31" s="22">
        <f>COUNTIF($C48:$AGD48,3)</f>
        <v>0</v>
      </c>
      <c r="AGL31" s="22">
        <f>COUNTIF($C48:$AGD48,2)</f>
        <v>0</v>
      </c>
      <c r="AGM31" s="22">
        <f>COUNTIF($C48:$AGD48,1)</f>
        <v>0</v>
      </c>
      <c r="AGN31" s="22">
        <f t="shared" si="0"/>
        <v>0</v>
      </c>
      <c r="AGP31" s="51"/>
      <c r="AGQ31" s="51"/>
      <c r="AGR31" s="51"/>
      <c r="AGS31" s="51"/>
      <c r="AGT31" s="51"/>
      <c r="AGU31" s="51"/>
      <c r="AGV31" s="51"/>
      <c r="AGW31" s="51"/>
      <c r="AGX31" s="51"/>
      <c r="AGY31" s="51"/>
    </row>
    <row r="32" spans="1:883" ht="20" x14ac:dyDescent="0.4">
      <c r="A32" s="20">
        <v>16</v>
      </c>
      <c r="B32" s="41" t="s">
        <v>48</v>
      </c>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c r="IW32" s="9"/>
      <c r="IX32" s="9"/>
      <c r="IY32" s="9"/>
      <c r="IZ32" s="9"/>
      <c r="JA32" s="9"/>
      <c r="JB32" s="9"/>
      <c r="JC32" s="9"/>
      <c r="JD32" s="9"/>
      <c r="JE32" s="9"/>
      <c r="JF32" s="9"/>
      <c r="JG32" s="9"/>
      <c r="JH32" s="9"/>
      <c r="JI32" s="9"/>
      <c r="JJ32" s="9"/>
      <c r="JK32" s="9"/>
      <c r="JL32" s="9"/>
      <c r="JM32" s="9"/>
      <c r="JN32" s="9"/>
      <c r="JO32" s="9"/>
      <c r="JP32" s="9"/>
      <c r="JQ32" s="9"/>
      <c r="JR32" s="9"/>
      <c r="JS32" s="9"/>
      <c r="JT32" s="9"/>
      <c r="JU32" s="9"/>
      <c r="JV32" s="9"/>
      <c r="JW32" s="9"/>
      <c r="JX32" s="9"/>
      <c r="JY32" s="9"/>
      <c r="JZ32" s="9"/>
      <c r="KA32" s="9"/>
      <c r="KB32" s="9"/>
      <c r="KC32" s="9"/>
      <c r="KD32" s="9"/>
      <c r="KE32" s="9"/>
      <c r="KF32" s="9"/>
      <c r="KG32" s="9"/>
      <c r="KH32" s="9"/>
      <c r="KI32" s="9"/>
      <c r="KJ32" s="9"/>
      <c r="KK32" s="9"/>
      <c r="KL32" s="9"/>
      <c r="KM32" s="9"/>
      <c r="KN32" s="9"/>
      <c r="KO32" s="9"/>
      <c r="KP32" s="9"/>
      <c r="KQ32" s="9"/>
      <c r="KR32" s="9"/>
      <c r="KS32" s="9"/>
      <c r="KT32" s="9"/>
      <c r="KU32" s="9"/>
      <c r="KV32" s="9"/>
      <c r="KW32" s="9"/>
      <c r="KX32" s="9"/>
      <c r="KY32" s="9"/>
      <c r="KZ32" s="9"/>
      <c r="LA32" s="9"/>
      <c r="LB32" s="9"/>
      <c r="LC32" s="9"/>
      <c r="LD32" s="9"/>
      <c r="LE32" s="9"/>
      <c r="LF32" s="9"/>
      <c r="LG32" s="9"/>
      <c r="LH32" s="9"/>
      <c r="LI32" s="9"/>
      <c r="LJ32" s="9"/>
      <c r="LK32" s="9"/>
      <c r="LL32" s="9"/>
      <c r="LM32" s="9"/>
      <c r="LN32" s="9"/>
      <c r="LO32" s="9"/>
      <c r="LP32" s="9"/>
      <c r="LQ32" s="9"/>
      <c r="LR32" s="9"/>
      <c r="LS32" s="9"/>
      <c r="LT32" s="9"/>
      <c r="LU32" s="9"/>
      <c r="LV32" s="9"/>
      <c r="LW32" s="9"/>
      <c r="LX32" s="9"/>
      <c r="LY32" s="9"/>
      <c r="LZ32" s="9"/>
      <c r="MA32" s="9"/>
      <c r="MB32" s="9"/>
      <c r="MC32" s="9"/>
      <c r="MD32" s="9"/>
      <c r="ME32" s="9"/>
      <c r="MF32" s="9"/>
      <c r="MG32" s="9"/>
      <c r="MH32" s="9"/>
      <c r="MI32" s="9"/>
      <c r="MJ32" s="9"/>
      <c r="MK32" s="9"/>
      <c r="ML32" s="9"/>
      <c r="MM32" s="9"/>
      <c r="MN32" s="9"/>
      <c r="MO32" s="9"/>
      <c r="MP32" s="9"/>
      <c r="MQ32" s="9"/>
      <c r="MR32" s="9"/>
      <c r="MS32" s="9"/>
      <c r="MT32" s="9"/>
      <c r="MU32" s="9"/>
      <c r="MV32" s="9"/>
      <c r="MW32" s="9"/>
      <c r="MX32" s="9"/>
      <c r="MY32" s="9"/>
      <c r="MZ32" s="9"/>
      <c r="NA32" s="9"/>
      <c r="NB32" s="9"/>
      <c r="NC32" s="9"/>
      <c r="ND32" s="9"/>
      <c r="NE32" s="9"/>
      <c r="NF32" s="9"/>
      <c r="NG32" s="9"/>
      <c r="NH32" s="9"/>
      <c r="NI32" s="9"/>
      <c r="NJ32" s="9"/>
      <c r="NK32" s="9"/>
      <c r="NL32" s="9"/>
      <c r="NM32" s="9"/>
      <c r="NN32" s="9"/>
      <c r="NO32" s="9"/>
      <c r="NP32" s="9"/>
      <c r="NQ32" s="9"/>
      <c r="NR32" s="9"/>
      <c r="NS32" s="9"/>
      <c r="NT32" s="9"/>
      <c r="NU32" s="9"/>
      <c r="NV32" s="9"/>
      <c r="NW32" s="9"/>
      <c r="NX32" s="9"/>
      <c r="NY32" s="9"/>
      <c r="NZ32" s="9"/>
      <c r="OA32" s="9"/>
      <c r="OB32" s="9"/>
      <c r="OC32" s="9"/>
      <c r="OD32" s="9"/>
      <c r="OE32" s="9"/>
      <c r="OF32" s="9"/>
      <c r="OG32" s="9"/>
      <c r="OH32" s="9"/>
      <c r="OI32" s="9"/>
      <c r="OJ32" s="9"/>
      <c r="OK32" s="9"/>
      <c r="OL32" s="9"/>
      <c r="OM32" s="9"/>
      <c r="ON32" s="9"/>
      <c r="OO32" s="9"/>
      <c r="OP32" s="9"/>
      <c r="OQ32" s="9"/>
      <c r="OR32" s="9"/>
      <c r="OS32" s="9"/>
      <c r="OT32" s="9"/>
      <c r="OU32" s="9"/>
      <c r="OV32" s="9"/>
      <c r="OW32" s="9"/>
      <c r="OX32" s="9"/>
      <c r="OY32" s="9"/>
      <c r="OZ32" s="9"/>
      <c r="PA32" s="9"/>
      <c r="PB32" s="9"/>
      <c r="PC32" s="9"/>
      <c r="PD32" s="9"/>
      <c r="PE32" s="9"/>
      <c r="PF32" s="9"/>
      <c r="PG32" s="9"/>
      <c r="PH32" s="9"/>
      <c r="PI32" s="9"/>
      <c r="PJ32" s="9"/>
      <c r="PK32" s="9"/>
      <c r="PL32" s="9"/>
      <c r="PM32" s="9"/>
      <c r="PN32" s="9"/>
      <c r="PO32" s="9"/>
      <c r="PP32" s="9"/>
      <c r="PQ32" s="9"/>
      <c r="PR32" s="9"/>
      <c r="PS32" s="9"/>
      <c r="PT32" s="9"/>
      <c r="PU32" s="9"/>
      <c r="PV32" s="9"/>
      <c r="PW32" s="9"/>
      <c r="PX32" s="9"/>
      <c r="PY32" s="9"/>
      <c r="PZ32" s="9"/>
      <c r="QA32" s="9"/>
      <c r="QB32" s="9"/>
      <c r="QC32" s="9"/>
      <c r="QD32" s="9"/>
      <c r="QE32" s="9"/>
      <c r="QF32" s="9"/>
      <c r="QG32" s="9"/>
      <c r="QH32" s="9"/>
      <c r="QI32" s="9"/>
      <c r="QJ32" s="9"/>
      <c r="QK32" s="9"/>
      <c r="QL32" s="9"/>
      <c r="QM32" s="9"/>
      <c r="QN32" s="9"/>
      <c r="QO32" s="9"/>
      <c r="QP32" s="9"/>
      <c r="QQ32" s="9"/>
      <c r="QR32" s="9"/>
      <c r="QS32" s="9"/>
      <c r="QT32" s="9"/>
      <c r="QU32" s="9"/>
      <c r="QV32" s="9"/>
      <c r="QW32" s="9"/>
      <c r="QX32" s="9"/>
      <c r="QY32" s="9"/>
      <c r="QZ32" s="9"/>
      <c r="RA32" s="9"/>
      <c r="RB32" s="9"/>
      <c r="RC32" s="9"/>
      <c r="RD32" s="9"/>
      <c r="RE32" s="9"/>
      <c r="RF32" s="9"/>
      <c r="RG32" s="9"/>
      <c r="RH32" s="9"/>
      <c r="RI32" s="9"/>
      <c r="RJ32" s="9"/>
      <c r="RK32" s="9"/>
      <c r="RL32" s="9"/>
      <c r="RM32" s="9"/>
      <c r="RN32" s="9"/>
      <c r="RO32" s="9"/>
      <c r="RP32" s="9"/>
      <c r="RQ32" s="9"/>
      <c r="RR32" s="9"/>
      <c r="RS32" s="9"/>
      <c r="RT32" s="9"/>
      <c r="RU32" s="9"/>
      <c r="RV32" s="9"/>
      <c r="RW32" s="9"/>
      <c r="RX32" s="9"/>
      <c r="RY32" s="9"/>
      <c r="RZ32" s="9"/>
      <c r="SA32" s="9"/>
      <c r="SB32" s="9"/>
      <c r="SC32" s="9"/>
      <c r="SD32" s="9"/>
      <c r="SE32" s="9"/>
      <c r="SF32" s="9"/>
      <c r="SG32" s="9"/>
      <c r="SH32" s="9"/>
      <c r="SI32" s="9"/>
      <c r="SJ32" s="9"/>
      <c r="SK32" s="9"/>
      <c r="SL32" s="9"/>
      <c r="SM32" s="9"/>
      <c r="SN32" s="9"/>
      <c r="SO32" s="9"/>
      <c r="SP32" s="9"/>
      <c r="SQ32" s="9"/>
      <c r="SR32" s="9"/>
      <c r="SS32" s="9"/>
      <c r="ST32" s="9"/>
      <c r="SU32" s="9"/>
      <c r="SV32" s="9"/>
      <c r="SW32" s="9"/>
      <c r="SX32" s="9"/>
      <c r="SY32" s="9"/>
      <c r="SZ32" s="9"/>
      <c r="TA32" s="9"/>
      <c r="TB32" s="9"/>
      <c r="TC32" s="9"/>
      <c r="TD32" s="9"/>
      <c r="TE32" s="9"/>
      <c r="TF32" s="9"/>
      <c r="TG32" s="9"/>
      <c r="TH32" s="9"/>
      <c r="TI32" s="9"/>
      <c r="TJ32" s="9"/>
      <c r="TK32" s="9"/>
      <c r="TL32" s="9"/>
      <c r="TM32" s="9"/>
      <c r="TN32" s="9"/>
      <c r="TO32" s="9"/>
      <c r="TP32" s="9"/>
      <c r="TQ32" s="9"/>
      <c r="TR32" s="9"/>
      <c r="TS32" s="9"/>
      <c r="TT32" s="9"/>
      <c r="TU32" s="9"/>
      <c r="TV32" s="9"/>
      <c r="TW32" s="9"/>
      <c r="TX32" s="9"/>
      <c r="TY32" s="9"/>
      <c r="TZ32" s="9"/>
      <c r="UA32" s="9"/>
      <c r="UB32" s="9"/>
      <c r="UC32" s="9"/>
      <c r="UD32" s="9"/>
      <c r="UE32" s="9"/>
      <c r="UF32" s="9"/>
      <c r="UG32" s="9"/>
      <c r="UH32" s="9"/>
      <c r="UI32" s="9"/>
      <c r="UJ32" s="9"/>
      <c r="UK32" s="9"/>
      <c r="UL32" s="9"/>
      <c r="UM32" s="9"/>
      <c r="UN32" s="9"/>
      <c r="UO32" s="9"/>
      <c r="UP32" s="9"/>
      <c r="UQ32" s="9"/>
      <c r="UR32" s="9"/>
      <c r="US32" s="9"/>
      <c r="UT32" s="9"/>
      <c r="UU32" s="9"/>
      <c r="UV32" s="9"/>
      <c r="UW32" s="9"/>
      <c r="UX32" s="9"/>
      <c r="UY32" s="9"/>
      <c r="UZ32" s="9"/>
      <c r="VA32" s="9"/>
      <c r="VB32" s="9"/>
      <c r="VC32" s="9"/>
      <c r="VD32" s="9"/>
      <c r="VE32" s="9"/>
      <c r="VF32" s="9"/>
      <c r="VG32" s="9"/>
      <c r="VH32" s="9"/>
      <c r="VI32" s="9"/>
      <c r="VJ32" s="9"/>
      <c r="VK32" s="9"/>
      <c r="VL32" s="9"/>
      <c r="VM32" s="9"/>
      <c r="VN32" s="9"/>
      <c r="VO32" s="9"/>
      <c r="VP32" s="9"/>
      <c r="VQ32" s="9"/>
      <c r="VR32" s="9"/>
      <c r="VS32" s="9"/>
      <c r="VT32" s="9"/>
      <c r="VU32" s="9"/>
      <c r="VV32" s="9"/>
      <c r="VW32" s="9"/>
      <c r="VX32" s="9"/>
      <c r="VY32" s="9"/>
      <c r="VZ32" s="9"/>
      <c r="WA32" s="9"/>
      <c r="WB32" s="9"/>
      <c r="WC32" s="9"/>
      <c r="WD32" s="9"/>
      <c r="WE32" s="9"/>
      <c r="WF32" s="9"/>
      <c r="WG32" s="9"/>
      <c r="WH32" s="9"/>
      <c r="WI32" s="9"/>
      <c r="WJ32" s="9"/>
      <c r="WK32" s="9"/>
      <c r="WL32" s="9"/>
      <c r="WM32" s="9"/>
      <c r="WN32" s="9"/>
      <c r="WO32" s="9"/>
      <c r="WP32" s="9"/>
      <c r="WQ32" s="9"/>
      <c r="WR32" s="9"/>
      <c r="WS32" s="9"/>
      <c r="WT32" s="9"/>
      <c r="WU32" s="9"/>
      <c r="WV32" s="9"/>
      <c r="WW32" s="9"/>
      <c r="WX32" s="9"/>
      <c r="WY32" s="9"/>
      <c r="WZ32" s="9"/>
      <c r="XA32" s="9"/>
      <c r="XB32" s="9"/>
      <c r="XC32" s="9"/>
      <c r="XD32" s="9"/>
      <c r="XE32" s="9"/>
      <c r="XF32" s="9"/>
      <c r="XG32" s="9"/>
      <c r="XH32" s="9"/>
      <c r="XI32" s="9"/>
      <c r="XJ32" s="9"/>
      <c r="XK32" s="9"/>
      <c r="XL32" s="9"/>
      <c r="XM32" s="9"/>
      <c r="XN32" s="9"/>
      <c r="XO32" s="9"/>
      <c r="XP32" s="9"/>
      <c r="XQ32" s="9"/>
      <c r="XR32" s="9"/>
      <c r="XS32" s="9"/>
      <c r="XT32" s="9"/>
      <c r="XU32" s="9"/>
      <c r="XV32" s="9"/>
      <c r="XW32" s="9"/>
      <c r="XX32" s="9"/>
      <c r="XY32" s="9"/>
      <c r="XZ32" s="9"/>
      <c r="YA32" s="9"/>
      <c r="YB32" s="9"/>
      <c r="YC32" s="9"/>
      <c r="YD32" s="9"/>
      <c r="YE32" s="9"/>
      <c r="YF32" s="9"/>
      <c r="YG32" s="9"/>
      <c r="YH32" s="9"/>
      <c r="YI32" s="9"/>
      <c r="YJ32" s="9"/>
      <c r="YK32" s="9"/>
      <c r="YL32" s="9"/>
      <c r="YM32" s="9"/>
      <c r="YN32" s="9"/>
      <c r="YO32" s="9"/>
      <c r="YP32" s="9"/>
      <c r="YQ32" s="9"/>
      <c r="YR32" s="9"/>
      <c r="YS32" s="9"/>
      <c r="YT32" s="9"/>
      <c r="YU32" s="9"/>
      <c r="YV32" s="9"/>
      <c r="YW32" s="9"/>
      <c r="YX32" s="9"/>
      <c r="YY32" s="9"/>
      <c r="YZ32" s="9"/>
      <c r="ZA32" s="9"/>
      <c r="ZB32" s="9"/>
      <c r="ZC32" s="9"/>
      <c r="ZD32" s="9"/>
      <c r="ZE32" s="9"/>
      <c r="ZF32" s="9"/>
      <c r="ZG32" s="9"/>
      <c r="ZH32" s="9"/>
      <c r="ZI32" s="9"/>
      <c r="ZJ32" s="9"/>
      <c r="ZK32" s="9"/>
      <c r="ZL32" s="9"/>
      <c r="ZM32" s="9"/>
      <c r="ZN32" s="9"/>
      <c r="ZO32" s="9"/>
      <c r="ZP32" s="9"/>
      <c r="ZQ32" s="9"/>
      <c r="ZR32" s="9"/>
      <c r="ZS32" s="9"/>
      <c r="ZT32" s="9"/>
      <c r="ZU32" s="9"/>
      <c r="ZV32" s="9"/>
      <c r="ZW32" s="9"/>
      <c r="ZX32" s="9"/>
      <c r="ZY32" s="9"/>
      <c r="ZZ32" s="9"/>
      <c r="AAA32" s="9"/>
      <c r="AAB32" s="9"/>
      <c r="AAC32" s="9"/>
      <c r="AAD32" s="9"/>
      <c r="AAE32" s="9"/>
      <c r="AAF32" s="9"/>
      <c r="AAG32" s="9"/>
      <c r="AAH32" s="9"/>
      <c r="AAI32" s="9"/>
      <c r="AAJ32" s="9"/>
      <c r="AAK32" s="9"/>
      <c r="AAL32" s="9"/>
      <c r="AAM32" s="9"/>
      <c r="AAN32" s="9"/>
      <c r="AAO32" s="9"/>
      <c r="AAP32" s="9"/>
      <c r="AAQ32" s="9"/>
      <c r="AAR32" s="9"/>
      <c r="AAS32" s="9"/>
      <c r="AAT32" s="9"/>
      <c r="AAU32" s="9"/>
      <c r="AAV32" s="9"/>
      <c r="AAW32" s="9"/>
      <c r="AAX32" s="9"/>
      <c r="AAY32" s="9"/>
      <c r="AAZ32" s="9"/>
      <c r="ABA32" s="9"/>
      <c r="ABB32" s="9"/>
      <c r="ABC32" s="9"/>
      <c r="ABD32" s="9"/>
      <c r="ABE32" s="9"/>
      <c r="ABF32" s="9"/>
      <c r="ABG32" s="9"/>
      <c r="ABH32" s="9"/>
      <c r="ABI32" s="9"/>
      <c r="ABJ32" s="9"/>
      <c r="ABK32" s="9"/>
      <c r="ABL32" s="9"/>
      <c r="ABM32" s="9"/>
      <c r="ABN32" s="9"/>
      <c r="ABO32" s="9"/>
      <c r="ABP32" s="9"/>
      <c r="ABQ32" s="9"/>
      <c r="ABR32" s="9"/>
      <c r="ABS32" s="9"/>
      <c r="ABT32" s="9"/>
      <c r="ABU32" s="9"/>
      <c r="ABV32" s="9"/>
      <c r="ABW32" s="9"/>
      <c r="ABX32" s="9"/>
      <c r="ABY32" s="9"/>
      <c r="ABZ32" s="9"/>
      <c r="ACA32" s="9"/>
      <c r="ACB32" s="9"/>
      <c r="ACC32" s="9"/>
      <c r="ACD32" s="9"/>
      <c r="ACE32" s="9"/>
      <c r="ACF32" s="9"/>
      <c r="ACG32" s="9"/>
      <c r="ACH32" s="9"/>
      <c r="ACI32" s="9"/>
      <c r="ACJ32" s="9"/>
      <c r="ACK32" s="9"/>
      <c r="ACL32" s="9"/>
      <c r="ACM32" s="9"/>
      <c r="ACN32" s="9"/>
      <c r="ACO32" s="9"/>
      <c r="ACP32" s="9"/>
      <c r="ACQ32" s="9"/>
      <c r="ACR32" s="9"/>
      <c r="ACS32" s="9"/>
      <c r="ACT32" s="9"/>
      <c r="ACU32" s="9"/>
      <c r="ACV32" s="9"/>
      <c r="ACW32" s="9"/>
      <c r="ACX32" s="9"/>
      <c r="ACY32" s="9"/>
      <c r="ACZ32" s="9"/>
      <c r="ADA32" s="9"/>
      <c r="ADB32" s="9"/>
      <c r="ADC32" s="9"/>
      <c r="ADD32" s="9"/>
      <c r="ADE32" s="9"/>
      <c r="ADF32" s="9"/>
      <c r="ADG32" s="9"/>
      <c r="ADH32" s="9"/>
      <c r="ADI32" s="9"/>
      <c r="ADJ32" s="9"/>
      <c r="ADK32" s="9"/>
      <c r="ADL32" s="9"/>
      <c r="ADM32" s="9"/>
      <c r="ADN32" s="9"/>
      <c r="ADO32" s="9"/>
      <c r="ADP32" s="9"/>
      <c r="ADQ32" s="9"/>
      <c r="ADR32" s="9"/>
      <c r="ADS32" s="9"/>
      <c r="ADT32" s="9"/>
      <c r="ADU32" s="9"/>
      <c r="ADV32" s="9"/>
      <c r="ADW32" s="9"/>
      <c r="ADX32" s="9"/>
      <c r="ADY32" s="9"/>
      <c r="ADZ32" s="9"/>
      <c r="AEA32" s="9"/>
      <c r="AEB32" s="9"/>
      <c r="AEC32" s="9"/>
      <c r="AED32" s="9"/>
      <c r="AEE32" s="9"/>
      <c r="AEF32" s="9"/>
      <c r="AEG32" s="9"/>
      <c r="AEH32" s="9"/>
      <c r="AEI32" s="9"/>
      <c r="AEJ32" s="9"/>
      <c r="AEK32" s="9"/>
      <c r="AEL32" s="9"/>
      <c r="AEM32" s="9"/>
      <c r="AEN32" s="9"/>
      <c r="AEO32" s="9"/>
      <c r="AEP32" s="9"/>
      <c r="AEQ32" s="9"/>
      <c r="AER32" s="9"/>
      <c r="AES32" s="9"/>
      <c r="AET32" s="9"/>
      <c r="AEU32" s="9"/>
      <c r="AEV32" s="9"/>
      <c r="AEW32" s="9"/>
      <c r="AEX32" s="9"/>
      <c r="AEY32" s="9"/>
      <c r="AEZ32" s="9"/>
      <c r="AFA32" s="9"/>
      <c r="AFB32" s="9"/>
      <c r="AFC32" s="9"/>
      <c r="AFD32" s="9"/>
      <c r="AFE32" s="9"/>
      <c r="AFF32" s="9"/>
      <c r="AFG32" s="9"/>
      <c r="AFH32" s="9"/>
      <c r="AFI32" s="9"/>
      <c r="AFJ32" s="9"/>
      <c r="AFK32" s="9"/>
      <c r="AFL32" s="9"/>
      <c r="AFM32" s="9"/>
      <c r="AFN32" s="9"/>
      <c r="AFO32" s="9"/>
      <c r="AFP32" s="9"/>
      <c r="AFQ32" s="9"/>
      <c r="AFR32" s="9"/>
      <c r="AFS32" s="9"/>
      <c r="AFT32" s="9"/>
      <c r="AFU32" s="9"/>
      <c r="AFV32" s="9"/>
      <c r="AFW32" s="9"/>
      <c r="AFX32" s="9"/>
      <c r="AFY32" s="9"/>
      <c r="AFZ32" s="9"/>
      <c r="AGA32" s="9"/>
      <c r="AGB32" s="9"/>
      <c r="AGC32" s="9"/>
      <c r="AGD32" s="9"/>
      <c r="AGE32" s="7" t="str">
        <f t="shared" si="3"/>
        <v/>
      </c>
      <c r="AGG32" s="20">
        <v>9</v>
      </c>
      <c r="AGH32" s="21" t="e">
        <f>#REF!</f>
        <v>#REF!</v>
      </c>
      <c r="AGI32" s="22" t="e">
        <f>COUNTIF(#REF!,5)</f>
        <v>#REF!</v>
      </c>
      <c r="AGJ32" s="22" t="e">
        <f>COUNTIF(#REF!,4)</f>
        <v>#REF!</v>
      </c>
      <c r="AGK32" s="22" t="e">
        <f>COUNTIF(#REF!,3)</f>
        <v>#REF!</v>
      </c>
      <c r="AGL32" s="22" t="e">
        <f>COUNTIF(#REF!,2)</f>
        <v>#REF!</v>
      </c>
      <c r="AGM32" s="22" t="e">
        <f>COUNTIF(#REF!,1)</f>
        <v>#REF!</v>
      </c>
      <c r="AGN32" s="22" t="e">
        <f t="shared" si="0"/>
        <v>#REF!</v>
      </c>
    </row>
    <row r="33" spans="1:872" ht="20" x14ac:dyDescent="0.4">
      <c r="A33" s="1"/>
      <c r="B33" s="3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3"/>
    </row>
    <row r="34" spans="1:872" ht="23" x14ac:dyDescent="0.4">
      <c r="A34" s="4" t="s">
        <v>0</v>
      </c>
      <c r="B34" s="43" t="s">
        <v>49</v>
      </c>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c r="RB34" s="43"/>
      <c r="RC34" s="43"/>
      <c r="RD34" s="43"/>
      <c r="RE34" s="43"/>
      <c r="RF34" s="43"/>
      <c r="RG34" s="43"/>
      <c r="RH34" s="43"/>
      <c r="RI34" s="43"/>
      <c r="RJ34" s="43"/>
      <c r="RK34" s="43"/>
      <c r="RL34" s="43"/>
      <c r="RM34" s="43"/>
      <c r="RN34" s="43"/>
      <c r="RO34" s="43"/>
      <c r="RP34" s="43"/>
      <c r="RQ34" s="43"/>
      <c r="RR34" s="43"/>
      <c r="RS34" s="43"/>
      <c r="RT34" s="43"/>
      <c r="RU34" s="43"/>
      <c r="RV34" s="43"/>
      <c r="RW34" s="43"/>
      <c r="RX34" s="43"/>
      <c r="RY34" s="43"/>
      <c r="RZ34" s="43"/>
      <c r="SA34" s="43"/>
      <c r="SB34" s="43"/>
      <c r="SC34" s="43"/>
      <c r="SD34" s="43"/>
      <c r="SE34" s="43"/>
      <c r="SF34" s="43"/>
      <c r="SG34" s="43"/>
      <c r="SH34" s="43"/>
      <c r="SI34" s="43"/>
      <c r="SJ34" s="43"/>
      <c r="SK34" s="43"/>
      <c r="SL34" s="43"/>
      <c r="SM34" s="43"/>
      <c r="SN34" s="43"/>
      <c r="SO34" s="43"/>
      <c r="SP34" s="43"/>
      <c r="SQ34" s="43"/>
      <c r="SR34" s="43"/>
      <c r="SS34" s="43"/>
      <c r="ST34" s="43"/>
      <c r="SU34" s="43"/>
      <c r="SV34" s="43"/>
      <c r="SW34" s="43"/>
      <c r="SX34" s="43"/>
      <c r="SY34" s="43"/>
      <c r="SZ34" s="43"/>
      <c r="TA34" s="43"/>
      <c r="TB34" s="43"/>
      <c r="TC34" s="43"/>
      <c r="TD34" s="43"/>
      <c r="TE34" s="43"/>
      <c r="TF34" s="43"/>
      <c r="TG34" s="43"/>
      <c r="TH34" s="43"/>
      <c r="TI34" s="43"/>
      <c r="TJ34" s="43"/>
      <c r="TK34" s="43"/>
      <c r="TL34" s="43"/>
      <c r="TM34" s="43"/>
      <c r="TN34" s="43"/>
      <c r="TO34" s="43"/>
      <c r="TP34" s="43"/>
      <c r="TQ34" s="43"/>
      <c r="TR34" s="43"/>
      <c r="TS34" s="43"/>
      <c r="TT34" s="43"/>
      <c r="TU34" s="43"/>
      <c r="TV34" s="43"/>
      <c r="TW34" s="43"/>
      <c r="TX34" s="43"/>
      <c r="TY34" s="43"/>
      <c r="TZ34" s="43"/>
      <c r="UA34" s="43"/>
      <c r="UB34" s="43"/>
      <c r="UC34" s="43"/>
      <c r="UD34" s="43"/>
      <c r="UE34" s="43"/>
      <c r="UF34" s="43"/>
      <c r="UG34" s="43"/>
      <c r="UH34" s="43"/>
      <c r="UI34" s="43"/>
      <c r="UJ34" s="43"/>
      <c r="UK34" s="43"/>
      <c r="UL34" s="43"/>
      <c r="UM34" s="43"/>
      <c r="UN34" s="43"/>
      <c r="UO34" s="43"/>
      <c r="UP34" s="43"/>
      <c r="UQ34" s="43"/>
      <c r="UR34" s="43"/>
      <c r="US34" s="43"/>
      <c r="UT34" s="43"/>
      <c r="UU34" s="43"/>
      <c r="UV34" s="43"/>
      <c r="UW34" s="43"/>
      <c r="UX34" s="43"/>
      <c r="UY34" s="43"/>
      <c r="UZ34" s="43"/>
      <c r="VA34" s="43"/>
      <c r="VB34" s="43"/>
      <c r="VC34" s="43"/>
      <c r="VD34" s="43"/>
      <c r="VE34" s="43"/>
      <c r="VF34" s="43"/>
      <c r="VG34" s="43"/>
      <c r="VH34" s="43"/>
      <c r="VI34" s="43"/>
      <c r="VJ34" s="43"/>
      <c r="VK34" s="43"/>
      <c r="VL34" s="43"/>
      <c r="VM34" s="43"/>
      <c r="VN34" s="43"/>
      <c r="VO34" s="43"/>
      <c r="VP34" s="43"/>
      <c r="VQ34" s="43"/>
      <c r="VR34" s="43"/>
      <c r="VS34" s="43"/>
      <c r="VT34" s="43"/>
      <c r="VU34" s="43"/>
      <c r="VV34" s="43"/>
      <c r="VW34" s="43"/>
      <c r="VX34" s="43"/>
      <c r="VY34" s="43"/>
      <c r="VZ34" s="43"/>
      <c r="WA34" s="43"/>
      <c r="WB34" s="43"/>
      <c r="WC34" s="43"/>
      <c r="WD34" s="43"/>
      <c r="WE34" s="43"/>
      <c r="WF34" s="43"/>
      <c r="WG34" s="43"/>
      <c r="WH34" s="43"/>
      <c r="WI34" s="43"/>
      <c r="WJ34" s="43"/>
      <c r="WK34" s="43"/>
      <c r="WL34" s="43"/>
      <c r="WM34" s="43"/>
      <c r="WN34" s="43"/>
      <c r="WO34" s="43"/>
      <c r="WP34" s="43"/>
      <c r="WQ34" s="43"/>
      <c r="WR34" s="43"/>
      <c r="WS34" s="43"/>
      <c r="WT34" s="43"/>
      <c r="WU34" s="43"/>
      <c r="WV34" s="43"/>
      <c r="WW34" s="43"/>
      <c r="WX34" s="43"/>
      <c r="WY34" s="43"/>
      <c r="WZ34" s="43"/>
      <c r="XA34" s="43"/>
      <c r="XB34" s="43"/>
      <c r="XC34" s="43"/>
      <c r="XD34" s="43"/>
      <c r="XE34" s="43"/>
      <c r="XF34" s="43"/>
      <c r="XG34" s="43"/>
      <c r="XH34" s="43"/>
      <c r="XI34" s="43"/>
      <c r="XJ34" s="43"/>
      <c r="XK34" s="43"/>
      <c r="XL34" s="43"/>
      <c r="XM34" s="43"/>
      <c r="XN34" s="43"/>
      <c r="XO34" s="43"/>
      <c r="XP34" s="43"/>
      <c r="XQ34" s="43"/>
      <c r="XR34" s="43"/>
      <c r="XS34" s="43"/>
      <c r="XT34" s="43"/>
      <c r="XU34" s="43"/>
      <c r="XV34" s="43"/>
      <c r="XW34" s="43"/>
      <c r="XX34" s="43"/>
      <c r="XY34" s="43"/>
      <c r="XZ34" s="43"/>
      <c r="YA34" s="43"/>
      <c r="YB34" s="43"/>
      <c r="YC34" s="43"/>
      <c r="YD34" s="43"/>
      <c r="YE34" s="43"/>
      <c r="YF34" s="43"/>
      <c r="YG34" s="43"/>
      <c r="YH34" s="43"/>
      <c r="YI34" s="43"/>
      <c r="YJ34" s="43"/>
      <c r="YK34" s="43"/>
      <c r="YL34" s="43"/>
      <c r="YM34" s="43"/>
      <c r="YN34" s="43"/>
      <c r="YO34" s="43"/>
      <c r="YP34" s="43"/>
      <c r="YQ34" s="43"/>
      <c r="YR34" s="43"/>
      <c r="YS34" s="43"/>
      <c r="YT34" s="43"/>
      <c r="YU34" s="43"/>
      <c r="YV34" s="43"/>
      <c r="YW34" s="43"/>
      <c r="YX34" s="43"/>
      <c r="YY34" s="43"/>
      <c r="YZ34" s="43"/>
      <c r="ZA34" s="43"/>
      <c r="ZB34" s="43"/>
      <c r="ZC34" s="43"/>
      <c r="ZD34" s="43"/>
      <c r="ZE34" s="43"/>
      <c r="ZF34" s="43"/>
      <c r="ZG34" s="43"/>
      <c r="ZH34" s="43"/>
      <c r="ZI34" s="43"/>
      <c r="ZJ34" s="43"/>
      <c r="ZK34" s="43"/>
      <c r="ZL34" s="43"/>
      <c r="ZM34" s="43"/>
      <c r="ZN34" s="43"/>
      <c r="ZO34" s="43"/>
      <c r="ZP34" s="43"/>
      <c r="ZQ34" s="43"/>
      <c r="ZR34" s="43"/>
      <c r="ZS34" s="43"/>
      <c r="ZT34" s="43"/>
      <c r="ZU34" s="43"/>
      <c r="ZV34" s="43"/>
      <c r="ZW34" s="43"/>
      <c r="ZX34" s="43"/>
      <c r="ZY34" s="43"/>
      <c r="ZZ34" s="43"/>
      <c r="AAA34" s="43"/>
      <c r="AAB34" s="43"/>
      <c r="AAC34" s="43"/>
      <c r="AAD34" s="43"/>
      <c r="AAE34" s="43"/>
      <c r="AAF34" s="43"/>
      <c r="AAG34" s="43"/>
      <c r="AAH34" s="43"/>
      <c r="AAI34" s="43"/>
      <c r="AAJ34" s="43"/>
      <c r="AAK34" s="43"/>
      <c r="AAL34" s="43"/>
      <c r="AAM34" s="43"/>
      <c r="AAN34" s="43"/>
      <c r="AAO34" s="43"/>
      <c r="AAP34" s="43"/>
      <c r="AAQ34" s="43"/>
      <c r="AAR34" s="43"/>
      <c r="AAS34" s="43"/>
      <c r="AAT34" s="43"/>
      <c r="AAU34" s="43"/>
      <c r="AAV34" s="43"/>
      <c r="AAW34" s="43"/>
      <c r="AAX34" s="43"/>
      <c r="AAY34" s="43"/>
      <c r="AAZ34" s="43"/>
      <c r="ABA34" s="43"/>
      <c r="ABB34" s="43"/>
      <c r="ABC34" s="43"/>
      <c r="ABD34" s="43"/>
      <c r="ABE34" s="43"/>
      <c r="ABF34" s="43"/>
      <c r="ABG34" s="43"/>
      <c r="ABH34" s="43"/>
      <c r="ABI34" s="43"/>
      <c r="ABJ34" s="43"/>
      <c r="ABK34" s="43"/>
      <c r="ABL34" s="43"/>
      <c r="ABM34" s="43"/>
      <c r="ABN34" s="43"/>
      <c r="ABO34" s="43"/>
      <c r="ABP34" s="43"/>
      <c r="ABQ34" s="43"/>
      <c r="ABR34" s="43"/>
      <c r="ABS34" s="43"/>
      <c r="ABT34" s="43"/>
      <c r="ABU34" s="43"/>
      <c r="ABV34" s="43"/>
      <c r="ABW34" s="43"/>
      <c r="ABX34" s="43"/>
      <c r="ABY34" s="43"/>
      <c r="ABZ34" s="43"/>
      <c r="ACA34" s="43"/>
      <c r="ACB34" s="43"/>
      <c r="ACC34" s="43"/>
      <c r="ACD34" s="43"/>
      <c r="ACE34" s="43"/>
      <c r="ACF34" s="43"/>
      <c r="ACG34" s="43"/>
      <c r="ACH34" s="43"/>
      <c r="ACI34" s="43"/>
      <c r="ACJ34" s="43"/>
      <c r="ACK34" s="43"/>
      <c r="ACL34" s="43"/>
      <c r="ACM34" s="43"/>
      <c r="ACN34" s="43"/>
      <c r="ACO34" s="43"/>
      <c r="ACP34" s="43"/>
      <c r="ACQ34" s="43"/>
      <c r="ACR34" s="43"/>
      <c r="ACS34" s="43"/>
      <c r="ACT34" s="43"/>
      <c r="ACU34" s="43"/>
      <c r="ACV34" s="43"/>
      <c r="ACW34" s="43"/>
      <c r="ACX34" s="43"/>
      <c r="ACY34" s="43"/>
      <c r="ACZ34" s="43"/>
      <c r="ADA34" s="43"/>
      <c r="ADB34" s="43"/>
      <c r="ADC34" s="43"/>
      <c r="ADD34" s="43"/>
      <c r="ADE34" s="43"/>
      <c r="ADF34" s="43"/>
      <c r="ADG34" s="43"/>
      <c r="ADH34" s="43"/>
      <c r="ADI34" s="43"/>
      <c r="ADJ34" s="43"/>
      <c r="ADK34" s="43"/>
      <c r="ADL34" s="43"/>
      <c r="ADM34" s="43"/>
      <c r="ADN34" s="43"/>
      <c r="ADO34" s="43"/>
      <c r="ADP34" s="43"/>
      <c r="ADQ34" s="43"/>
      <c r="ADR34" s="43"/>
      <c r="ADS34" s="43"/>
      <c r="ADT34" s="43"/>
      <c r="ADU34" s="43"/>
      <c r="ADV34" s="43"/>
      <c r="ADW34" s="43"/>
      <c r="ADX34" s="43"/>
      <c r="ADY34" s="43"/>
      <c r="ADZ34" s="43"/>
      <c r="AEA34" s="43"/>
      <c r="AEB34" s="43"/>
      <c r="AEC34" s="43"/>
      <c r="AED34" s="43"/>
      <c r="AEE34" s="43"/>
      <c r="AEF34" s="43"/>
      <c r="AEG34" s="43"/>
      <c r="AEH34" s="43"/>
      <c r="AEI34" s="43"/>
      <c r="AEJ34" s="43"/>
      <c r="AEK34" s="43"/>
      <c r="AEL34" s="43"/>
      <c r="AEM34" s="43"/>
      <c r="AEN34" s="43"/>
      <c r="AEO34" s="43"/>
      <c r="AEP34" s="43"/>
      <c r="AEQ34" s="43"/>
      <c r="AER34" s="43"/>
      <c r="AES34" s="43"/>
      <c r="AET34" s="43"/>
      <c r="AEU34" s="43"/>
      <c r="AEV34" s="43"/>
      <c r="AEW34" s="43"/>
      <c r="AEX34" s="43"/>
      <c r="AEY34" s="43"/>
      <c r="AEZ34" s="43"/>
      <c r="AFA34" s="43"/>
      <c r="AFB34" s="43"/>
      <c r="AFC34" s="43"/>
      <c r="AFD34" s="43"/>
      <c r="AFE34" s="43"/>
      <c r="AFF34" s="43"/>
      <c r="AFG34" s="43"/>
      <c r="AFH34" s="43"/>
      <c r="AFI34" s="43"/>
      <c r="AFJ34" s="43"/>
      <c r="AFK34" s="43"/>
      <c r="AFL34" s="43"/>
      <c r="AFM34" s="43"/>
      <c r="AFN34" s="43"/>
      <c r="AFO34" s="43"/>
      <c r="AFP34" s="43"/>
      <c r="AFQ34" s="43"/>
      <c r="AFR34" s="43"/>
      <c r="AFS34" s="43"/>
      <c r="AFT34" s="43"/>
      <c r="AFU34" s="43"/>
      <c r="AFV34" s="43"/>
      <c r="AFW34" s="43"/>
      <c r="AFX34" s="43"/>
      <c r="AFY34" s="43"/>
      <c r="AFZ34" s="43"/>
      <c r="AGA34" s="43"/>
      <c r="AGB34" s="43"/>
      <c r="AGC34" s="43"/>
      <c r="AGD34" s="43"/>
      <c r="AGE34" s="5" t="str">
        <f>IF(ISERROR(AVERAGE(AGE35:AGE49)),"",(AVERAGE(AGE35:AGE49)))</f>
        <v/>
      </c>
    </row>
    <row r="35" spans="1:872" ht="20" x14ac:dyDescent="0.4">
      <c r="A35" s="20">
        <v>1</v>
      </c>
      <c r="B35" s="40" t="s">
        <v>23</v>
      </c>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7" t="str">
        <f>IF(ISERROR(AVERAGE(C35:AGD35)),"",AVERAGE(C35:AGD35))</f>
        <v/>
      </c>
      <c r="AGH35" s="10" t="s">
        <v>19</v>
      </c>
    </row>
    <row r="36" spans="1:872" ht="20" x14ac:dyDescent="0.4">
      <c r="A36" s="20">
        <v>2</v>
      </c>
      <c r="B36" s="40" t="s">
        <v>24</v>
      </c>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7" t="str">
        <f t="shared" ref="AGE36:AGE47" si="5">IF(ISERROR(AVERAGE(C36:AGD36)),"",AVERAGE(C36:AGD36))</f>
        <v/>
      </c>
    </row>
    <row r="37" spans="1:872" ht="20" x14ac:dyDescent="0.4">
      <c r="A37" s="20">
        <v>3</v>
      </c>
      <c r="B37" s="40" t="s">
        <v>40</v>
      </c>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7" t="str">
        <f t="shared" si="5"/>
        <v/>
      </c>
    </row>
    <row r="38" spans="1:872" ht="20" x14ac:dyDescent="0.4">
      <c r="A38" s="20">
        <v>4</v>
      </c>
      <c r="B38" s="40" t="s">
        <v>25</v>
      </c>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7" t="str">
        <f t="shared" si="5"/>
        <v/>
      </c>
    </row>
    <row r="39" spans="1:872" ht="20" x14ac:dyDescent="0.4">
      <c r="A39" s="20">
        <v>5</v>
      </c>
      <c r="B39" s="40" t="s">
        <v>26</v>
      </c>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7" t="str">
        <f t="shared" si="5"/>
        <v/>
      </c>
    </row>
    <row r="40" spans="1:872" ht="20" x14ac:dyDescent="0.4">
      <c r="A40" s="20">
        <v>6</v>
      </c>
      <c r="B40" s="40" t="s">
        <v>70</v>
      </c>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7" t="str">
        <f t="shared" si="5"/>
        <v/>
      </c>
    </row>
    <row r="41" spans="1:872" ht="20" x14ac:dyDescent="0.4">
      <c r="A41" s="20">
        <v>7</v>
      </c>
      <c r="B41" s="40" t="s">
        <v>50</v>
      </c>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7" t="str">
        <f t="shared" si="5"/>
        <v/>
      </c>
    </row>
    <row r="42" spans="1:872" ht="20" x14ac:dyDescent="0.4">
      <c r="A42" s="20">
        <v>8</v>
      </c>
      <c r="B42" s="40" t="s">
        <v>51</v>
      </c>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7" t="str">
        <f t="shared" si="5"/>
        <v/>
      </c>
    </row>
    <row r="43" spans="1:872" ht="20" x14ac:dyDescent="0.4">
      <c r="A43" s="20">
        <v>9</v>
      </c>
      <c r="B43" s="40" t="s">
        <v>52</v>
      </c>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7" t="str">
        <f t="shared" si="5"/>
        <v/>
      </c>
    </row>
    <row r="44" spans="1:872" ht="20" x14ac:dyDescent="0.4">
      <c r="A44" s="20">
        <v>10</v>
      </c>
      <c r="B44" s="40" t="s">
        <v>53</v>
      </c>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7" t="str">
        <f t="shared" si="5"/>
        <v/>
      </c>
    </row>
    <row r="45" spans="1:872" ht="20" x14ac:dyDescent="0.4">
      <c r="A45" s="20">
        <v>11</v>
      </c>
      <c r="B45" s="40" t="s">
        <v>54</v>
      </c>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7" t="str">
        <f t="shared" si="5"/>
        <v/>
      </c>
    </row>
    <row r="46" spans="1:872" ht="33.65" customHeight="1" x14ac:dyDescent="0.4">
      <c r="A46" s="20">
        <v>12</v>
      </c>
      <c r="B46" s="40" t="s">
        <v>55</v>
      </c>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7" t="str">
        <f t="shared" si="5"/>
        <v/>
      </c>
    </row>
    <row r="47" spans="1:872" ht="20" x14ac:dyDescent="0.4">
      <c r="A47" s="20">
        <v>13</v>
      </c>
      <c r="B47" s="40" t="s">
        <v>56</v>
      </c>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c r="IW47" s="9"/>
      <c r="IX47" s="9"/>
      <c r="IY47" s="9"/>
      <c r="IZ47" s="9"/>
      <c r="JA47" s="9"/>
      <c r="JB47" s="9"/>
      <c r="JC47" s="9"/>
      <c r="JD47" s="9"/>
      <c r="JE47" s="9"/>
      <c r="JF47" s="9"/>
      <c r="JG47" s="9"/>
      <c r="JH47" s="9"/>
      <c r="JI47" s="9"/>
      <c r="JJ47" s="9"/>
      <c r="JK47" s="9"/>
      <c r="JL47" s="9"/>
      <c r="JM47" s="9"/>
      <c r="JN47" s="9"/>
      <c r="JO47" s="9"/>
      <c r="JP47" s="9"/>
      <c r="JQ47" s="9"/>
      <c r="JR47" s="9"/>
      <c r="JS47" s="9"/>
      <c r="JT47" s="9"/>
      <c r="JU47" s="9"/>
      <c r="JV47" s="9"/>
      <c r="JW47" s="9"/>
      <c r="JX47" s="9"/>
      <c r="JY47" s="9"/>
      <c r="JZ47" s="9"/>
      <c r="KA47" s="9"/>
      <c r="KB47" s="9"/>
      <c r="KC47" s="9"/>
      <c r="KD47" s="9"/>
      <c r="KE47" s="9"/>
      <c r="KF47" s="9"/>
      <c r="KG47" s="9"/>
      <c r="KH47" s="9"/>
      <c r="KI47" s="9"/>
      <c r="KJ47" s="9"/>
      <c r="KK47" s="9"/>
      <c r="KL47" s="9"/>
      <c r="KM47" s="9"/>
      <c r="KN47" s="9"/>
      <c r="KO47" s="9"/>
      <c r="KP47" s="9"/>
      <c r="KQ47" s="9"/>
      <c r="KR47" s="9"/>
      <c r="KS47" s="9"/>
      <c r="KT47" s="9"/>
      <c r="KU47" s="9"/>
      <c r="KV47" s="9"/>
      <c r="KW47" s="9"/>
      <c r="KX47" s="9"/>
      <c r="KY47" s="9"/>
      <c r="KZ47" s="9"/>
      <c r="LA47" s="9"/>
      <c r="LB47" s="9"/>
      <c r="LC47" s="9"/>
      <c r="LD47" s="9"/>
      <c r="LE47" s="9"/>
      <c r="LF47" s="9"/>
      <c r="LG47" s="9"/>
      <c r="LH47" s="9"/>
      <c r="LI47" s="9"/>
      <c r="LJ47" s="9"/>
      <c r="LK47" s="9"/>
      <c r="LL47" s="9"/>
      <c r="LM47" s="9"/>
      <c r="LN47" s="9"/>
      <c r="LO47" s="9"/>
      <c r="LP47" s="9"/>
      <c r="LQ47" s="9"/>
      <c r="LR47" s="9"/>
      <c r="LS47" s="9"/>
      <c r="LT47" s="9"/>
      <c r="LU47" s="9"/>
      <c r="LV47" s="9"/>
      <c r="LW47" s="9"/>
      <c r="LX47" s="9"/>
      <c r="LY47" s="9"/>
      <c r="LZ47" s="9"/>
      <c r="MA47" s="9"/>
      <c r="MB47" s="9"/>
      <c r="MC47" s="9"/>
      <c r="MD47" s="9"/>
      <c r="ME47" s="9"/>
      <c r="MF47" s="9"/>
      <c r="MG47" s="9"/>
      <c r="MH47" s="9"/>
      <c r="MI47" s="9"/>
      <c r="MJ47" s="9"/>
      <c r="MK47" s="9"/>
      <c r="ML47" s="9"/>
      <c r="MM47" s="9"/>
      <c r="MN47" s="9"/>
      <c r="MO47" s="9"/>
      <c r="MP47" s="9"/>
      <c r="MQ47" s="9"/>
      <c r="MR47" s="9"/>
      <c r="MS47" s="9"/>
      <c r="MT47" s="9"/>
      <c r="MU47" s="9"/>
      <c r="MV47" s="9"/>
      <c r="MW47" s="9"/>
      <c r="MX47" s="9"/>
      <c r="MY47" s="9"/>
      <c r="MZ47" s="9"/>
      <c r="NA47" s="9"/>
      <c r="NB47" s="9"/>
      <c r="NC47" s="9"/>
      <c r="ND47" s="9"/>
      <c r="NE47" s="9"/>
      <c r="NF47" s="9"/>
      <c r="NG47" s="9"/>
      <c r="NH47" s="9"/>
      <c r="NI47" s="9"/>
      <c r="NJ47" s="9"/>
      <c r="NK47" s="9"/>
      <c r="NL47" s="9"/>
      <c r="NM47" s="9"/>
      <c r="NN47" s="9"/>
      <c r="NO47" s="9"/>
      <c r="NP47" s="9"/>
      <c r="NQ47" s="9"/>
      <c r="NR47" s="9"/>
      <c r="NS47" s="9"/>
      <c r="NT47" s="9"/>
      <c r="NU47" s="9"/>
      <c r="NV47" s="9"/>
      <c r="NW47" s="9"/>
      <c r="NX47" s="9"/>
      <c r="NY47" s="9"/>
      <c r="NZ47" s="9"/>
      <c r="OA47" s="9"/>
      <c r="OB47" s="9"/>
      <c r="OC47" s="9"/>
      <c r="OD47" s="9"/>
      <c r="OE47" s="9"/>
      <c r="OF47" s="9"/>
      <c r="OG47" s="9"/>
      <c r="OH47" s="9"/>
      <c r="OI47" s="9"/>
      <c r="OJ47" s="9"/>
      <c r="OK47" s="9"/>
      <c r="OL47" s="9"/>
      <c r="OM47" s="9"/>
      <c r="ON47" s="9"/>
      <c r="OO47" s="9"/>
      <c r="OP47" s="9"/>
      <c r="OQ47" s="9"/>
      <c r="OR47" s="9"/>
      <c r="OS47" s="9"/>
      <c r="OT47" s="9"/>
      <c r="OU47" s="9"/>
      <c r="OV47" s="9"/>
      <c r="OW47" s="9"/>
      <c r="OX47" s="9"/>
      <c r="OY47" s="9"/>
      <c r="OZ47" s="9"/>
      <c r="PA47" s="9"/>
      <c r="PB47" s="9"/>
      <c r="PC47" s="9"/>
      <c r="PD47" s="9"/>
      <c r="PE47" s="9"/>
      <c r="PF47" s="9"/>
      <c r="PG47" s="9"/>
      <c r="PH47" s="9"/>
      <c r="PI47" s="9"/>
      <c r="PJ47" s="9"/>
      <c r="PK47" s="9"/>
      <c r="PL47" s="9"/>
      <c r="PM47" s="9"/>
      <c r="PN47" s="9"/>
      <c r="PO47" s="9"/>
      <c r="PP47" s="9"/>
      <c r="PQ47" s="9"/>
      <c r="PR47" s="9"/>
      <c r="PS47" s="9"/>
      <c r="PT47" s="9"/>
      <c r="PU47" s="9"/>
      <c r="PV47" s="9"/>
      <c r="PW47" s="9"/>
      <c r="PX47" s="9"/>
      <c r="PY47" s="9"/>
      <c r="PZ47" s="9"/>
      <c r="QA47" s="9"/>
      <c r="QB47" s="9"/>
      <c r="QC47" s="9"/>
      <c r="QD47" s="9"/>
      <c r="QE47" s="9"/>
      <c r="QF47" s="9"/>
      <c r="QG47" s="9"/>
      <c r="QH47" s="9"/>
      <c r="QI47" s="9"/>
      <c r="QJ47" s="9"/>
      <c r="QK47" s="9"/>
      <c r="QL47" s="9"/>
      <c r="QM47" s="9"/>
      <c r="QN47" s="9"/>
      <c r="QO47" s="9"/>
      <c r="QP47" s="9"/>
      <c r="QQ47" s="9"/>
      <c r="QR47" s="9"/>
      <c r="QS47" s="9"/>
      <c r="QT47" s="9"/>
      <c r="QU47" s="9"/>
      <c r="QV47" s="9"/>
      <c r="QW47" s="9"/>
      <c r="QX47" s="9"/>
      <c r="QY47" s="9"/>
      <c r="QZ47" s="9"/>
      <c r="RA47" s="9"/>
      <c r="RB47" s="9"/>
      <c r="RC47" s="9"/>
      <c r="RD47" s="9"/>
      <c r="RE47" s="9"/>
      <c r="RF47" s="9"/>
      <c r="RG47" s="9"/>
      <c r="RH47" s="9"/>
      <c r="RI47" s="9"/>
      <c r="RJ47" s="9"/>
      <c r="RK47" s="9"/>
      <c r="RL47" s="9"/>
      <c r="RM47" s="9"/>
      <c r="RN47" s="9"/>
      <c r="RO47" s="9"/>
      <c r="RP47" s="9"/>
      <c r="RQ47" s="9"/>
      <c r="RR47" s="9"/>
      <c r="RS47" s="9"/>
      <c r="RT47" s="9"/>
      <c r="RU47" s="9"/>
      <c r="RV47" s="9"/>
      <c r="RW47" s="9"/>
      <c r="RX47" s="9"/>
      <c r="RY47" s="9"/>
      <c r="RZ47" s="9"/>
      <c r="SA47" s="9"/>
      <c r="SB47" s="9"/>
      <c r="SC47" s="9"/>
      <c r="SD47" s="9"/>
      <c r="SE47" s="9"/>
      <c r="SF47" s="9"/>
      <c r="SG47" s="9"/>
      <c r="SH47" s="9"/>
      <c r="SI47" s="9"/>
      <c r="SJ47" s="9"/>
      <c r="SK47" s="9"/>
      <c r="SL47" s="9"/>
      <c r="SM47" s="9"/>
      <c r="SN47" s="9"/>
      <c r="SO47" s="9"/>
      <c r="SP47" s="9"/>
      <c r="SQ47" s="9"/>
      <c r="SR47" s="9"/>
      <c r="SS47" s="9"/>
      <c r="ST47" s="9"/>
      <c r="SU47" s="9"/>
      <c r="SV47" s="9"/>
      <c r="SW47" s="9"/>
      <c r="SX47" s="9"/>
      <c r="SY47" s="9"/>
      <c r="SZ47" s="9"/>
      <c r="TA47" s="9"/>
      <c r="TB47" s="9"/>
      <c r="TC47" s="9"/>
      <c r="TD47" s="9"/>
      <c r="TE47" s="9"/>
      <c r="TF47" s="9"/>
      <c r="TG47" s="9"/>
      <c r="TH47" s="9"/>
      <c r="TI47" s="9"/>
      <c r="TJ47" s="9"/>
      <c r="TK47" s="9"/>
      <c r="TL47" s="9"/>
      <c r="TM47" s="9"/>
      <c r="TN47" s="9"/>
      <c r="TO47" s="9"/>
      <c r="TP47" s="9"/>
      <c r="TQ47" s="9"/>
      <c r="TR47" s="9"/>
      <c r="TS47" s="9"/>
      <c r="TT47" s="9"/>
      <c r="TU47" s="9"/>
      <c r="TV47" s="9"/>
      <c r="TW47" s="9"/>
      <c r="TX47" s="9"/>
      <c r="TY47" s="9"/>
      <c r="TZ47" s="9"/>
      <c r="UA47" s="9"/>
      <c r="UB47" s="9"/>
      <c r="UC47" s="9"/>
      <c r="UD47" s="9"/>
      <c r="UE47" s="9"/>
      <c r="UF47" s="9"/>
      <c r="UG47" s="9"/>
      <c r="UH47" s="9"/>
      <c r="UI47" s="9"/>
      <c r="UJ47" s="9"/>
      <c r="UK47" s="9"/>
      <c r="UL47" s="9"/>
      <c r="UM47" s="9"/>
      <c r="UN47" s="9"/>
      <c r="UO47" s="9"/>
      <c r="UP47" s="9"/>
      <c r="UQ47" s="9"/>
      <c r="UR47" s="9"/>
      <c r="US47" s="9"/>
      <c r="UT47" s="9"/>
      <c r="UU47" s="9"/>
      <c r="UV47" s="9"/>
      <c r="UW47" s="9"/>
      <c r="UX47" s="9"/>
      <c r="UY47" s="9"/>
      <c r="UZ47" s="9"/>
      <c r="VA47" s="9"/>
      <c r="VB47" s="9"/>
      <c r="VC47" s="9"/>
      <c r="VD47" s="9"/>
      <c r="VE47" s="9"/>
      <c r="VF47" s="9"/>
      <c r="VG47" s="9"/>
      <c r="VH47" s="9"/>
      <c r="VI47" s="9"/>
      <c r="VJ47" s="9"/>
      <c r="VK47" s="9"/>
      <c r="VL47" s="9"/>
      <c r="VM47" s="9"/>
      <c r="VN47" s="9"/>
      <c r="VO47" s="9"/>
      <c r="VP47" s="9"/>
      <c r="VQ47" s="9"/>
      <c r="VR47" s="9"/>
      <c r="VS47" s="9"/>
      <c r="VT47" s="9"/>
      <c r="VU47" s="9"/>
      <c r="VV47" s="9"/>
      <c r="VW47" s="9"/>
      <c r="VX47" s="9"/>
      <c r="VY47" s="9"/>
      <c r="VZ47" s="9"/>
      <c r="WA47" s="9"/>
      <c r="WB47" s="9"/>
      <c r="WC47" s="9"/>
      <c r="WD47" s="9"/>
      <c r="WE47" s="9"/>
      <c r="WF47" s="9"/>
      <c r="WG47" s="9"/>
      <c r="WH47" s="9"/>
      <c r="WI47" s="9"/>
      <c r="WJ47" s="9"/>
      <c r="WK47" s="9"/>
      <c r="WL47" s="9"/>
      <c r="WM47" s="9"/>
      <c r="WN47" s="9"/>
      <c r="WO47" s="9"/>
      <c r="WP47" s="9"/>
      <c r="WQ47" s="9"/>
      <c r="WR47" s="9"/>
      <c r="WS47" s="9"/>
      <c r="WT47" s="9"/>
      <c r="WU47" s="9"/>
      <c r="WV47" s="9"/>
      <c r="WW47" s="9"/>
      <c r="WX47" s="9"/>
      <c r="WY47" s="9"/>
      <c r="WZ47" s="9"/>
      <c r="XA47" s="9"/>
      <c r="XB47" s="9"/>
      <c r="XC47" s="9"/>
      <c r="XD47" s="9"/>
      <c r="XE47" s="9"/>
      <c r="XF47" s="9"/>
      <c r="XG47" s="9"/>
      <c r="XH47" s="9"/>
      <c r="XI47" s="9"/>
      <c r="XJ47" s="9"/>
      <c r="XK47" s="9"/>
      <c r="XL47" s="9"/>
      <c r="XM47" s="9"/>
      <c r="XN47" s="9"/>
      <c r="XO47" s="9"/>
      <c r="XP47" s="9"/>
      <c r="XQ47" s="9"/>
      <c r="XR47" s="9"/>
      <c r="XS47" s="9"/>
      <c r="XT47" s="9"/>
      <c r="XU47" s="9"/>
      <c r="XV47" s="9"/>
      <c r="XW47" s="9"/>
      <c r="XX47" s="9"/>
      <c r="XY47" s="9"/>
      <c r="XZ47" s="9"/>
      <c r="YA47" s="9"/>
      <c r="YB47" s="9"/>
      <c r="YC47" s="9"/>
      <c r="YD47" s="9"/>
      <c r="YE47" s="9"/>
      <c r="YF47" s="9"/>
      <c r="YG47" s="9"/>
      <c r="YH47" s="9"/>
      <c r="YI47" s="9"/>
      <c r="YJ47" s="9"/>
      <c r="YK47" s="9"/>
      <c r="YL47" s="9"/>
      <c r="YM47" s="9"/>
      <c r="YN47" s="9"/>
      <c r="YO47" s="9"/>
      <c r="YP47" s="9"/>
      <c r="YQ47" s="9"/>
      <c r="YR47" s="9"/>
      <c r="YS47" s="9"/>
      <c r="YT47" s="9"/>
      <c r="YU47" s="9"/>
      <c r="YV47" s="9"/>
      <c r="YW47" s="9"/>
      <c r="YX47" s="9"/>
      <c r="YY47" s="9"/>
      <c r="YZ47" s="9"/>
      <c r="ZA47" s="9"/>
      <c r="ZB47" s="9"/>
      <c r="ZC47" s="9"/>
      <c r="ZD47" s="9"/>
      <c r="ZE47" s="9"/>
      <c r="ZF47" s="9"/>
      <c r="ZG47" s="9"/>
      <c r="ZH47" s="9"/>
      <c r="ZI47" s="9"/>
      <c r="ZJ47" s="9"/>
      <c r="ZK47" s="9"/>
      <c r="ZL47" s="9"/>
      <c r="ZM47" s="9"/>
      <c r="ZN47" s="9"/>
      <c r="ZO47" s="9"/>
      <c r="ZP47" s="9"/>
      <c r="ZQ47" s="9"/>
      <c r="ZR47" s="9"/>
      <c r="ZS47" s="9"/>
      <c r="ZT47" s="9"/>
      <c r="ZU47" s="9"/>
      <c r="ZV47" s="9"/>
      <c r="ZW47" s="9"/>
      <c r="ZX47" s="9"/>
      <c r="ZY47" s="9"/>
      <c r="ZZ47" s="9"/>
      <c r="AAA47" s="9"/>
      <c r="AAB47" s="9"/>
      <c r="AAC47" s="9"/>
      <c r="AAD47" s="9"/>
      <c r="AAE47" s="9"/>
      <c r="AAF47" s="9"/>
      <c r="AAG47" s="9"/>
      <c r="AAH47" s="9"/>
      <c r="AAI47" s="9"/>
      <c r="AAJ47" s="9"/>
      <c r="AAK47" s="9"/>
      <c r="AAL47" s="9"/>
      <c r="AAM47" s="9"/>
      <c r="AAN47" s="9"/>
      <c r="AAO47" s="9"/>
      <c r="AAP47" s="9"/>
      <c r="AAQ47" s="9"/>
      <c r="AAR47" s="9"/>
      <c r="AAS47" s="9"/>
      <c r="AAT47" s="9"/>
      <c r="AAU47" s="9"/>
      <c r="AAV47" s="9"/>
      <c r="AAW47" s="9"/>
      <c r="AAX47" s="9"/>
      <c r="AAY47" s="9"/>
      <c r="AAZ47" s="9"/>
      <c r="ABA47" s="9"/>
      <c r="ABB47" s="9"/>
      <c r="ABC47" s="9"/>
      <c r="ABD47" s="9"/>
      <c r="ABE47" s="9"/>
      <c r="ABF47" s="9"/>
      <c r="ABG47" s="9"/>
      <c r="ABH47" s="9"/>
      <c r="ABI47" s="9"/>
      <c r="ABJ47" s="9"/>
      <c r="ABK47" s="9"/>
      <c r="ABL47" s="9"/>
      <c r="ABM47" s="9"/>
      <c r="ABN47" s="9"/>
      <c r="ABO47" s="9"/>
      <c r="ABP47" s="9"/>
      <c r="ABQ47" s="9"/>
      <c r="ABR47" s="9"/>
      <c r="ABS47" s="9"/>
      <c r="ABT47" s="9"/>
      <c r="ABU47" s="9"/>
      <c r="ABV47" s="9"/>
      <c r="ABW47" s="9"/>
      <c r="ABX47" s="9"/>
      <c r="ABY47" s="9"/>
      <c r="ABZ47" s="9"/>
      <c r="ACA47" s="9"/>
      <c r="ACB47" s="9"/>
      <c r="ACC47" s="9"/>
      <c r="ACD47" s="9"/>
      <c r="ACE47" s="9"/>
      <c r="ACF47" s="9"/>
      <c r="ACG47" s="9"/>
      <c r="ACH47" s="9"/>
      <c r="ACI47" s="9"/>
      <c r="ACJ47" s="9"/>
      <c r="ACK47" s="9"/>
      <c r="ACL47" s="9"/>
      <c r="ACM47" s="9"/>
      <c r="ACN47" s="9"/>
      <c r="ACO47" s="9"/>
      <c r="ACP47" s="9"/>
      <c r="ACQ47" s="9"/>
      <c r="ACR47" s="9"/>
      <c r="ACS47" s="9"/>
      <c r="ACT47" s="9"/>
      <c r="ACU47" s="9"/>
      <c r="ACV47" s="9"/>
      <c r="ACW47" s="9"/>
      <c r="ACX47" s="9"/>
      <c r="ACY47" s="9"/>
      <c r="ACZ47" s="9"/>
      <c r="ADA47" s="9"/>
      <c r="ADB47" s="9"/>
      <c r="ADC47" s="9"/>
      <c r="ADD47" s="9"/>
      <c r="ADE47" s="9"/>
      <c r="ADF47" s="9"/>
      <c r="ADG47" s="9"/>
      <c r="ADH47" s="9"/>
      <c r="ADI47" s="9"/>
      <c r="ADJ47" s="9"/>
      <c r="ADK47" s="9"/>
      <c r="ADL47" s="9"/>
      <c r="ADM47" s="9"/>
      <c r="ADN47" s="9"/>
      <c r="ADO47" s="9"/>
      <c r="ADP47" s="9"/>
      <c r="ADQ47" s="9"/>
      <c r="ADR47" s="9"/>
      <c r="ADS47" s="9"/>
      <c r="ADT47" s="9"/>
      <c r="ADU47" s="9"/>
      <c r="ADV47" s="9"/>
      <c r="ADW47" s="9"/>
      <c r="ADX47" s="9"/>
      <c r="ADY47" s="9"/>
      <c r="ADZ47" s="9"/>
      <c r="AEA47" s="9"/>
      <c r="AEB47" s="9"/>
      <c r="AEC47" s="9"/>
      <c r="AED47" s="9"/>
      <c r="AEE47" s="9"/>
      <c r="AEF47" s="9"/>
      <c r="AEG47" s="9"/>
      <c r="AEH47" s="9"/>
      <c r="AEI47" s="9"/>
      <c r="AEJ47" s="9"/>
      <c r="AEK47" s="9"/>
      <c r="AEL47" s="9"/>
      <c r="AEM47" s="9"/>
      <c r="AEN47" s="9"/>
      <c r="AEO47" s="9"/>
      <c r="AEP47" s="9"/>
      <c r="AEQ47" s="9"/>
      <c r="AER47" s="9"/>
      <c r="AES47" s="9"/>
      <c r="AET47" s="9"/>
      <c r="AEU47" s="9"/>
      <c r="AEV47" s="9"/>
      <c r="AEW47" s="9"/>
      <c r="AEX47" s="9"/>
      <c r="AEY47" s="9"/>
      <c r="AEZ47" s="9"/>
      <c r="AFA47" s="9"/>
      <c r="AFB47" s="9"/>
      <c r="AFC47" s="9"/>
      <c r="AFD47" s="9"/>
      <c r="AFE47" s="9"/>
      <c r="AFF47" s="9"/>
      <c r="AFG47" s="9"/>
      <c r="AFH47" s="9"/>
      <c r="AFI47" s="9"/>
      <c r="AFJ47" s="9"/>
      <c r="AFK47" s="9"/>
      <c r="AFL47" s="9"/>
      <c r="AFM47" s="9"/>
      <c r="AFN47" s="9"/>
      <c r="AFO47" s="9"/>
      <c r="AFP47" s="9"/>
      <c r="AFQ47" s="9"/>
      <c r="AFR47" s="9"/>
      <c r="AFS47" s="9"/>
      <c r="AFT47" s="9"/>
      <c r="AFU47" s="9"/>
      <c r="AFV47" s="9"/>
      <c r="AFW47" s="9"/>
      <c r="AFX47" s="9"/>
      <c r="AFY47" s="9"/>
      <c r="AFZ47" s="9"/>
      <c r="AGA47" s="9"/>
      <c r="AGB47" s="9"/>
      <c r="AGC47" s="9"/>
      <c r="AGD47" s="9"/>
      <c r="AGE47" s="7" t="str">
        <f t="shared" si="5"/>
        <v/>
      </c>
    </row>
    <row r="48" spans="1:872" ht="20" x14ac:dyDescent="0.4">
      <c r="A48" s="20">
        <v>14</v>
      </c>
      <c r="B48" s="40" t="s">
        <v>71</v>
      </c>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c r="IW48" s="9"/>
      <c r="IX48" s="9"/>
      <c r="IY48" s="9"/>
      <c r="IZ48" s="9"/>
      <c r="JA48" s="9"/>
      <c r="JB48" s="9"/>
      <c r="JC48" s="9"/>
      <c r="JD48" s="9"/>
      <c r="JE48" s="9"/>
      <c r="JF48" s="9"/>
      <c r="JG48" s="9"/>
      <c r="JH48" s="9"/>
      <c r="JI48" s="9"/>
      <c r="JJ48" s="9"/>
      <c r="JK48" s="9"/>
      <c r="JL48" s="9"/>
      <c r="JM48" s="9"/>
      <c r="JN48" s="9"/>
      <c r="JO48" s="9"/>
      <c r="JP48" s="9"/>
      <c r="JQ48" s="9"/>
      <c r="JR48" s="9"/>
      <c r="JS48" s="9"/>
      <c r="JT48" s="9"/>
      <c r="JU48" s="9"/>
      <c r="JV48" s="9"/>
      <c r="JW48" s="9"/>
      <c r="JX48" s="9"/>
      <c r="JY48" s="9"/>
      <c r="JZ48" s="9"/>
      <c r="KA48" s="9"/>
      <c r="KB48" s="9"/>
      <c r="KC48" s="9"/>
      <c r="KD48" s="9"/>
      <c r="KE48" s="9"/>
      <c r="KF48" s="9"/>
      <c r="KG48" s="9"/>
      <c r="KH48" s="9"/>
      <c r="KI48" s="9"/>
      <c r="KJ48" s="9"/>
      <c r="KK48" s="9"/>
      <c r="KL48" s="9"/>
      <c r="KM48" s="9"/>
      <c r="KN48" s="9"/>
      <c r="KO48" s="9"/>
      <c r="KP48" s="9"/>
      <c r="KQ48" s="9"/>
      <c r="KR48" s="9"/>
      <c r="KS48" s="9"/>
      <c r="KT48" s="9"/>
      <c r="KU48" s="9"/>
      <c r="KV48" s="9"/>
      <c r="KW48" s="9"/>
      <c r="KX48" s="9"/>
      <c r="KY48" s="9"/>
      <c r="KZ48" s="9"/>
      <c r="LA48" s="9"/>
      <c r="LB48" s="9"/>
      <c r="LC48" s="9"/>
      <c r="LD48" s="9"/>
      <c r="LE48" s="9"/>
      <c r="LF48" s="9"/>
      <c r="LG48" s="9"/>
      <c r="LH48" s="9"/>
      <c r="LI48" s="9"/>
      <c r="LJ48" s="9"/>
      <c r="LK48" s="9"/>
      <c r="LL48" s="9"/>
      <c r="LM48" s="9"/>
      <c r="LN48" s="9"/>
      <c r="LO48" s="9"/>
      <c r="LP48" s="9"/>
      <c r="LQ48" s="9"/>
      <c r="LR48" s="9"/>
      <c r="LS48" s="9"/>
      <c r="LT48" s="9"/>
      <c r="LU48" s="9"/>
      <c r="LV48" s="9"/>
      <c r="LW48" s="9"/>
      <c r="LX48" s="9"/>
      <c r="LY48" s="9"/>
      <c r="LZ48" s="9"/>
      <c r="MA48" s="9"/>
      <c r="MB48" s="9"/>
      <c r="MC48" s="9"/>
      <c r="MD48" s="9"/>
      <c r="ME48" s="9"/>
      <c r="MF48" s="9"/>
      <c r="MG48" s="9"/>
      <c r="MH48" s="9"/>
      <c r="MI48" s="9"/>
      <c r="MJ48" s="9"/>
      <c r="MK48" s="9"/>
      <c r="ML48" s="9"/>
      <c r="MM48" s="9"/>
      <c r="MN48" s="9"/>
      <c r="MO48" s="9"/>
      <c r="MP48" s="9"/>
      <c r="MQ48" s="9"/>
      <c r="MR48" s="9"/>
      <c r="MS48" s="9"/>
      <c r="MT48" s="9"/>
      <c r="MU48" s="9"/>
      <c r="MV48" s="9"/>
      <c r="MW48" s="9"/>
      <c r="MX48" s="9"/>
      <c r="MY48" s="9"/>
      <c r="MZ48" s="9"/>
      <c r="NA48" s="9"/>
      <c r="NB48" s="9"/>
      <c r="NC48" s="9"/>
      <c r="ND48" s="9"/>
      <c r="NE48" s="9"/>
      <c r="NF48" s="9"/>
      <c r="NG48" s="9"/>
      <c r="NH48" s="9"/>
      <c r="NI48" s="9"/>
      <c r="NJ48" s="9"/>
      <c r="NK48" s="9"/>
      <c r="NL48" s="9"/>
      <c r="NM48" s="9"/>
      <c r="NN48" s="9"/>
      <c r="NO48" s="9"/>
      <c r="NP48" s="9"/>
      <c r="NQ48" s="9"/>
      <c r="NR48" s="9"/>
      <c r="NS48" s="9"/>
      <c r="NT48" s="9"/>
      <c r="NU48" s="9"/>
      <c r="NV48" s="9"/>
      <c r="NW48" s="9"/>
      <c r="NX48" s="9"/>
      <c r="NY48" s="9"/>
      <c r="NZ48" s="9"/>
      <c r="OA48" s="9"/>
      <c r="OB48" s="9"/>
      <c r="OC48" s="9"/>
      <c r="OD48" s="9"/>
      <c r="OE48" s="9"/>
      <c r="OF48" s="9"/>
      <c r="OG48" s="9"/>
      <c r="OH48" s="9"/>
      <c r="OI48" s="9"/>
      <c r="OJ48" s="9"/>
      <c r="OK48" s="9"/>
      <c r="OL48" s="9"/>
      <c r="OM48" s="9"/>
      <c r="ON48" s="9"/>
      <c r="OO48" s="9"/>
      <c r="OP48" s="9"/>
      <c r="OQ48" s="9"/>
      <c r="OR48" s="9"/>
      <c r="OS48" s="9"/>
      <c r="OT48" s="9"/>
      <c r="OU48" s="9"/>
      <c r="OV48" s="9"/>
      <c r="OW48" s="9"/>
      <c r="OX48" s="9"/>
      <c r="OY48" s="9"/>
      <c r="OZ48" s="9"/>
      <c r="PA48" s="9"/>
      <c r="PB48" s="9"/>
      <c r="PC48" s="9"/>
      <c r="PD48" s="9"/>
      <c r="PE48" s="9"/>
      <c r="PF48" s="9"/>
      <c r="PG48" s="9"/>
      <c r="PH48" s="9"/>
      <c r="PI48" s="9"/>
      <c r="PJ48" s="9"/>
      <c r="PK48" s="9"/>
      <c r="PL48" s="9"/>
      <c r="PM48" s="9"/>
      <c r="PN48" s="9"/>
      <c r="PO48" s="9"/>
      <c r="PP48" s="9"/>
      <c r="PQ48" s="9"/>
      <c r="PR48" s="9"/>
      <c r="PS48" s="9"/>
      <c r="PT48" s="9"/>
      <c r="PU48" s="9"/>
      <c r="PV48" s="9"/>
      <c r="PW48" s="9"/>
      <c r="PX48" s="9"/>
      <c r="PY48" s="9"/>
      <c r="PZ48" s="9"/>
      <c r="QA48" s="9"/>
      <c r="QB48" s="9"/>
      <c r="QC48" s="9"/>
      <c r="QD48" s="9"/>
      <c r="QE48" s="9"/>
      <c r="QF48" s="9"/>
      <c r="QG48" s="9"/>
      <c r="QH48" s="9"/>
      <c r="QI48" s="9"/>
      <c r="QJ48" s="9"/>
      <c r="QK48" s="9"/>
      <c r="QL48" s="9"/>
      <c r="QM48" s="9"/>
      <c r="QN48" s="9"/>
      <c r="QO48" s="9"/>
      <c r="QP48" s="9"/>
      <c r="QQ48" s="9"/>
      <c r="QR48" s="9"/>
      <c r="QS48" s="9"/>
      <c r="QT48" s="9"/>
      <c r="QU48" s="9"/>
      <c r="QV48" s="9"/>
      <c r="QW48" s="9"/>
      <c r="QX48" s="9"/>
      <c r="QY48" s="9"/>
      <c r="QZ48" s="9"/>
      <c r="RA48" s="9"/>
      <c r="RB48" s="9"/>
      <c r="RC48" s="9"/>
      <c r="RD48" s="9"/>
      <c r="RE48" s="9"/>
      <c r="RF48" s="9"/>
      <c r="RG48" s="9"/>
      <c r="RH48" s="9"/>
      <c r="RI48" s="9"/>
      <c r="RJ48" s="9"/>
      <c r="RK48" s="9"/>
      <c r="RL48" s="9"/>
      <c r="RM48" s="9"/>
      <c r="RN48" s="9"/>
      <c r="RO48" s="9"/>
      <c r="RP48" s="9"/>
      <c r="RQ48" s="9"/>
      <c r="RR48" s="9"/>
      <c r="RS48" s="9"/>
      <c r="RT48" s="9"/>
      <c r="RU48" s="9"/>
      <c r="RV48" s="9"/>
      <c r="RW48" s="9"/>
      <c r="RX48" s="9"/>
      <c r="RY48" s="9"/>
      <c r="RZ48" s="9"/>
      <c r="SA48" s="9"/>
      <c r="SB48" s="9"/>
      <c r="SC48" s="9"/>
      <c r="SD48" s="9"/>
      <c r="SE48" s="9"/>
      <c r="SF48" s="9"/>
      <c r="SG48" s="9"/>
      <c r="SH48" s="9"/>
      <c r="SI48" s="9"/>
      <c r="SJ48" s="9"/>
      <c r="SK48" s="9"/>
      <c r="SL48" s="9"/>
      <c r="SM48" s="9"/>
      <c r="SN48" s="9"/>
      <c r="SO48" s="9"/>
      <c r="SP48" s="9"/>
      <c r="SQ48" s="9"/>
      <c r="SR48" s="9"/>
      <c r="SS48" s="9"/>
      <c r="ST48" s="9"/>
      <c r="SU48" s="9"/>
      <c r="SV48" s="9"/>
      <c r="SW48" s="9"/>
      <c r="SX48" s="9"/>
      <c r="SY48" s="9"/>
      <c r="SZ48" s="9"/>
      <c r="TA48" s="9"/>
      <c r="TB48" s="9"/>
      <c r="TC48" s="9"/>
      <c r="TD48" s="9"/>
      <c r="TE48" s="9"/>
      <c r="TF48" s="9"/>
      <c r="TG48" s="9"/>
      <c r="TH48" s="9"/>
      <c r="TI48" s="9"/>
      <c r="TJ48" s="9"/>
      <c r="TK48" s="9"/>
      <c r="TL48" s="9"/>
      <c r="TM48" s="9"/>
      <c r="TN48" s="9"/>
      <c r="TO48" s="9"/>
      <c r="TP48" s="9"/>
      <c r="TQ48" s="9"/>
      <c r="TR48" s="9"/>
      <c r="TS48" s="9"/>
      <c r="TT48" s="9"/>
      <c r="TU48" s="9"/>
      <c r="TV48" s="9"/>
      <c r="TW48" s="9"/>
      <c r="TX48" s="9"/>
      <c r="TY48" s="9"/>
      <c r="TZ48" s="9"/>
      <c r="UA48" s="9"/>
      <c r="UB48" s="9"/>
      <c r="UC48" s="9"/>
      <c r="UD48" s="9"/>
      <c r="UE48" s="9"/>
      <c r="UF48" s="9"/>
      <c r="UG48" s="9"/>
      <c r="UH48" s="9"/>
      <c r="UI48" s="9"/>
      <c r="UJ48" s="9"/>
      <c r="UK48" s="9"/>
      <c r="UL48" s="9"/>
      <c r="UM48" s="9"/>
      <c r="UN48" s="9"/>
      <c r="UO48" s="9"/>
      <c r="UP48" s="9"/>
      <c r="UQ48" s="9"/>
      <c r="UR48" s="9"/>
      <c r="US48" s="9"/>
      <c r="UT48" s="9"/>
      <c r="UU48" s="9"/>
      <c r="UV48" s="9"/>
      <c r="UW48" s="9"/>
      <c r="UX48" s="9"/>
      <c r="UY48" s="9"/>
      <c r="UZ48" s="9"/>
      <c r="VA48" s="9"/>
      <c r="VB48" s="9"/>
      <c r="VC48" s="9"/>
      <c r="VD48" s="9"/>
      <c r="VE48" s="9"/>
      <c r="VF48" s="9"/>
      <c r="VG48" s="9"/>
      <c r="VH48" s="9"/>
      <c r="VI48" s="9"/>
      <c r="VJ48" s="9"/>
      <c r="VK48" s="9"/>
      <c r="VL48" s="9"/>
      <c r="VM48" s="9"/>
      <c r="VN48" s="9"/>
      <c r="VO48" s="9"/>
      <c r="VP48" s="9"/>
      <c r="VQ48" s="9"/>
      <c r="VR48" s="9"/>
      <c r="VS48" s="9"/>
      <c r="VT48" s="9"/>
      <c r="VU48" s="9"/>
      <c r="VV48" s="9"/>
      <c r="VW48" s="9"/>
      <c r="VX48" s="9"/>
      <c r="VY48" s="9"/>
      <c r="VZ48" s="9"/>
      <c r="WA48" s="9"/>
      <c r="WB48" s="9"/>
      <c r="WC48" s="9"/>
      <c r="WD48" s="9"/>
      <c r="WE48" s="9"/>
      <c r="WF48" s="9"/>
      <c r="WG48" s="9"/>
      <c r="WH48" s="9"/>
      <c r="WI48" s="9"/>
      <c r="WJ48" s="9"/>
      <c r="WK48" s="9"/>
      <c r="WL48" s="9"/>
      <c r="WM48" s="9"/>
      <c r="WN48" s="9"/>
      <c r="WO48" s="9"/>
      <c r="WP48" s="9"/>
      <c r="WQ48" s="9"/>
      <c r="WR48" s="9"/>
      <c r="WS48" s="9"/>
      <c r="WT48" s="9"/>
      <c r="WU48" s="9"/>
      <c r="WV48" s="9"/>
      <c r="WW48" s="9"/>
      <c r="WX48" s="9"/>
      <c r="WY48" s="9"/>
      <c r="WZ48" s="9"/>
      <c r="XA48" s="9"/>
      <c r="XB48" s="9"/>
      <c r="XC48" s="9"/>
      <c r="XD48" s="9"/>
      <c r="XE48" s="9"/>
      <c r="XF48" s="9"/>
      <c r="XG48" s="9"/>
      <c r="XH48" s="9"/>
      <c r="XI48" s="9"/>
      <c r="XJ48" s="9"/>
      <c r="XK48" s="9"/>
      <c r="XL48" s="9"/>
      <c r="XM48" s="9"/>
      <c r="XN48" s="9"/>
      <c r="XO48" s="9"/>
      <c r="XP48" s="9"/>
      <c r="XQ48" s="9"/>
      <c r="XR48" s="9"/>
      <c r="XS48" s="9"/>
      <c r="XT48" s="9"/>
      <c r="XU48" s="9"/>
      <c r="XV48" s="9"/>
      <c r="XW48" s="9"/>
      <c r="XX48" s="9"/>
      <c r="XY48" s="9"/>
      <c r="XZ48" s="9"/>
      <c r="YA48" s="9"/>
      <c r="YB48" s="9"/>
      <c r="YC48" s="9"/>
      <c r="YD48" s="9"/>
      <c r="YE48" s="9"/>
      <c r="YF48" s="9"/>
      <c r="YG48" s="9"/>
      <c r="YH48" s="9"/>
      <c r="YI48" s="9"/>
      <c r="YJ48" s="9"/>
      <c r="YK48" s="9"/>
      <c r="YL48" s="9"/>
      <c r="YM48" s="9"/>
      <c r="YN48" s="9"/>
      <c r="YO48" s="9"/>
      <c r="YP48" s="9"/>
      <c r="YQ48" s="9"/>
      <c r="YR48" s="9"/>
      <c r="YS48" s="9"/>
      <c r="YT48" s="9"/>
      <c r="YU48" s="9"/>
      <c r="YV48" s="9"/>
      <c r="YW48" s="9"/>
      <c r="YX48" s="9"/>
      <c r="YY48" s="9"/>
      <c r="YZ48" s="9"/>
      <c r="ZA48" s="9"/>
      <c r="ZB48" s="9"/>
      <c r="ZC48" s="9"/>
      <c r="ZD48" s="9"/>
      <c r="ZE48" s="9"/>
      <c r="ZF48" s="9"/>
      <c r="ZG48" s="9"/>
      <c r="ZH48" s="9"/>
      <c r="ZI48" s="9"/>
      <c r="ZJ48" s="9"/>
      <c r="ZK48" s="9"/>
      <c r="ZL48" s="9"/>
      <c r="ZM48" s="9"/>
      <c r="ZN48" s="9"/>
      <c r="ZO48" s="9"/>
      <c r="ZP48" s="9"/>
      <c r="ZQ48" s="9"/>
      <c r="ZR48" s="9"/>
      <c r="ZS48" s="9"/>
      <c r="ZT48" s="9"/>
      <c r="ZU48" s="9"/>
      <c r="ZV48" s="9"/>
      <c r="ZW48" s="9"/>
      <c r="ZX48" s="9"/>
      <c r="ZY48" s="9"/>
      <c r="ZZ48" s="9"/>
      <c r="AAA48" s="9"/>
      <c r="AAB48" s="9"/>
      <c r="AAC48" s="9"/>
      <c r="AAD48" s="9"/>
      <c r="AAE48" s="9"/>
      <c r="AAF48" s="9"/>
      <c r="AAG48" s="9"/>
      <c r="AAH48" s="9"/>
      <c r="AAI48" s="9"/>
      <c r="AAJ48" s="9"/>
      <c r="AAK48" s="9"/>
      <c r="AAL48" s="9"/>
      <c r="AAM48" s="9"/>
      <c r="AAN48" s="9"/>
      <c r="AAO48" s="9"/>
      <c r="AAP48" s="9"/>
      <c r="AAQ48" s="9"/>
      <c r="AAR48" s="9"/>
      <c r="AAS48" s="9"/>
      <c r="AAT48" s="9"/>
      <c r="AAU48" s="9"/>
      <c r="AAV48" s="9"/>
      <c r="AAW48" s="9"/>
      <c r="AAX48" s="9"/>
      <c r="AAY48" s="9"/>
      <c r="AAZ48" s="9"/>
      <c r="ABA48" s="9"/>
      <c r="ABB48" s="9"/>
      <c r="ABC48" s="9"/>
      <c r="ABD48" s="9"/>
      <c r="ABE48" s="9"/>
      <c r="ABF48" s="9"/>
      <c r="ABG48" s="9"/>
      <c r="ABH48" s="9"/>
      <c r="ABI48" s="9"/>
      <c r="ABJ48" s="9"/>
      <c r="ABK48" s="9"/>
      <c r="ABL48" s="9"/>
      <c r="ABM48" s="9"/>
      <c r="ABN48" s="9"/>
      <c r="ABO48" s="9"/>
      <c r="ABP48" s="9"/>
      <c r="ABQ48" s="9"/>
      <c r="ABR48" s="9"/>
      <c r="ABS48" s="9"/>
      <c r="ABT48" s="9"/>
      <c r="ABU48" s="9"/>
      <c r="ABV48" s="9"/>
      <c r="ABW48" s="9"/>
      <c r="ABX48" s="9"/>
      <c r="ABY48" s="9"/>
      <c r="ABZ48" s="9"/>
      <c r="ACA48" s="9"/>
      <c r="ACB48" s="9"/>
      <c r="ACC48" s="9"/>
      <c r="ACD48" s="9"/>
      <c r="ACE48" s="9"/>
      <c r="ACF48" s="9"/>
      <c r="ACG48" s="9"/>
      <c r="ACH48" s="9"/>
      <c r="ACI48" s="9"/>
      <c r="ACJ48" s="9"/>
      <c r="ACK48" s="9"/>
      <c r="ACL48" s="9"/>
      <c r="ACM48" s="9"/>
      <c r="ACN48" s="9"/>
      <c r="ACO48" s="9"/>
      <c r="ACP48" s="9"/>
      <c r="ACQ48" s="9"/>
      <c r="ACR48" s="9"/>
      <c r="ACS48" s="9"/>
      <c r="ACT48" s="9"/>
      <c r="ACU48" s="9"/>
      <c r="ACV48" s="9"/>
      <c r="ACW48" s="9"/>
      <c r="ACX48" s="9"/>
      <c r="ACY48" s="9"/>
      <c r="ACZ48" s="9"/>
      <c r="ADA48" s="9"/>
      <c r="ADB48" s="9"/>
      <c r="ADC48" s="9"/>
      <c r="ADD48" s="9"/>
      <c r="ADE48" s="9"/>
      <c r="ADF48" s="9"/>
      <c r="ADG48" s="9"/>
      <c r="ADH48" s="9"/>
      <c r="ADI48" s="9"/>
      <c r="ADJ48" s="9"/>
      <c r="ADK48" s="9"/>
      <c r="ADL48" s="9"/>
      <c r="ADM48" s="9"/>
      <c r="ADN48" s="9"/>
      <c r="ADO48" s="9"/>
      <c r="ADP48" s="9"/>
      <c r="ADQ48" s="9"/>
      <c r="ADR48" s="9"/>
      <c r="ADS48" s="9"/>
      <c r="ADT48" s="9"/>
      <c r="ADU48" s="9"/>
      <c r="ADV48" s="9"/>
      <c r="ADW48" s="9"/>
      <c r="ADX48" s="9"/>
      <c r="ADY48" s="9"/>
      <c r="ADZ48" s="9"/>
      <c r="AEA48" s="9"/>
      <c r="AEB48" s="9"/>
      <c r="AEC48" s="9"/>
      <c r="AED48" s="9"/>
      <c r="AEE48" s="9"/>
      <c r="AEF48" s="9"/>
      <c r="AEG48" s="9"/>
      <c r="AEH48" s="9"/>
      <c r="AEI48" s="9"/>
      <c r="AEJ48" s="9"/>
      <c r="AEK48" s="9"/>
      <c r="AEL48" s="9"/>
      <c r="AEM48" s="9"/>
      <c r="AEN48" s="9"/>
      <c r="AEO48" s="9"/>
      <c r="AEP48" s="9"/>
      <c r="AEQ48" s="9"/>
      <c r="AER48" s="9"/>
      <c r="AES48" s="9"/>
      <c r="AET48" s="9"/>
      <c r="AEU48" s="9"/>
      <c r="AEV48" s="9"/>
      <c r="AEW48" s="9"/>
      <c r="AEX48" s="9"/>
      <c r="AEY48" s="9"/>
      <c r="AEZ48" s="9"/>
      <c r="AFA48" s="9"/>
      <c r="AFB48" s="9"/>
      <c r="AFC48" s="9"/>
      <c r="AFD48" s="9"/>
      <c r="AFE48" s="9"/>
      <c r="AFF48" s="9"/>
      <c r="AFG48" s="9"/>
      <c r="AFH48" s="9"/>
      <c r="AFI48" s="9"/>
      <c r="AFJ48" s="9"/>
      <c r="AFK48" s="9"/>
      <c r="AFL48" s="9"/>
      <c r="AFM48" s="9"/>
      <c r="AFN48" s="9"/>
      <c r="AFO48" s="9"/>
      <c r="AFP48" s="9"/>
      <c r="AFQ48" s="9"/>
      <c r="AFR48" s="9"/>
      <c r="AFS48" s="9"/>
      <c r="AFT48" s="9"/>
      <c r="AFU48" s="9"/>
      <c r="AFV48" s="9"/>
      <c r="AFW48" s="9"/>
      <c r="AFX48" s="9"/>
      <c r="AFY48" s="9"/>
      <c r="AFZ48" s="9"/>
      <c r="AGA48" s="9"/>
      <c r="AGB48" s="9"/>
      <c r="AGC48" s="9"/>
      <c r="AGD48" s="9"/>
      <c r="AGE48" s="7" t="str">
        <f>IF(ISERROR(AVERAGE(C48:AGD48)),"",AVERAGE(C48:AGD48))</f>
        <v/>
      </c>
      <c r="AGG48" s="16" t="s">
        <v>10</v>
      </c>
      <c r="AGH48" s="17" t="s">
        <v>0</v>
      </c>
      <c r="AGI48" s="18" t="s">
        <v>12</v>
      </c>
      <c r="AGJ48" s="18" t="s">
        <v>13</v>
      </c>
      <c r="AGK48" s="18" t="s">
        <v>14</v>
      </c>
      <c r="AGL48" s="18" t="s">
        <v>15</v>
      </c>
      <c r="AGM48" s="18" t="s">
        <v>16</v>
      </c>
      <c r="AGN48" s="18" t="s">
        <v>17</v>
      </c>
    </row>
    <row r="49" spans="1:880" ht="20" x14ac:dyDescent="0.4">
      <c r="A49" s="20">
        <v>15</v>
      </c>
      <c r="B49" s="35" t="s">
        <v>57</v>
      </c>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c r="IW49" s="9"/>
      <c r="IX49" s="9"/>
      <c r="IY49" s="9"/>
      <c r="IZ49" s="9"/>
      <c r="JA49" s="9"/>
      <c r="JB49" s="9"/>
      <c r="JC49" s="9"/>
      <c r="JD49" s="9"/>
      <c r="JE49" s="9"/>
      <c r="JF49" s="9"/>
      <c r="JG49" s="9"/>
      <c r="JH49" s="9"/>
      <c r="JI49" s="9"/>
      <c r="JJ49" s="9"/>
      <c r="JK49" s="9"/>
      <c r="JL49" s="9"/>
      <c r="JM49" s="9"/>
      <c r="JN49" s="9"/>
      <c r="JO49" s="9"/>
      <c r="JP49" s="9"/>
      <c r="JQ49" s="9"/>
      <c r="JR49" s="9"/>
      <c r="JS49" s="9"/>
      <c r="JT49" s="9"/>
      <c r="JU49" s="9"/>
      <c r="JV49" s="9"/>
      <c r="JW49" s="9"/>
      <c r="JX49" s="9"/>
      <c r="JY49" s="9"/>
      <c r="JZ49" s="9"/>
      <c r="KA49" s="9"/>
      <c r="KB49" s="9"/>
      <c r="KC49" s="9"/>
      <c r="KD49" s="9"/>
      <c r="KE49" s="9"/>
      <c r="KF49" s="9"/>
      <c r="KG49" s="9"/>
      <c r="KH49" s="9"/>
      <c r="KI49" s="9"/>
      <c r="KJ49" s="9"/>
      <c r="KK49" s="9"/>
      <c r="KL49" s="9"/>
      <c r="KM49" s="9"/>
      <c r="KN49" s="9"/>
      <c r="KO49" s="9"/>
      <c r="KP49" s="9"/>
      <c r="KQ49" s="9"/>
      <c r="KR49" s="9"/>
      <c r="KS49" s="9"/>
      <c r="KT49" s="9"/>
      <c r="KU49" s="9"/>
      <c r="KV49" s="9"/>
      <c r="KW49" s="9"/>
      <c r="KX49" s="9"/>
      <c r="KY49" s="9"/>
      <c r="KZ49" s="9"/>
      <c r="LA49" s="9"/>
      <c r="LB49" s="9"/>
      <c r="LC49" s="9"/>
      <c r="LD49" s="9"/>
      <c r="LE49" s="9"/>
      <c r="LF49" s="9"/>
      <c r="LG49" s="9"/>
      <c r="LH49" s="9"/>
      <c r="LI49" s="9"/>
      <c r="LJ49" s="9"/>
      <c r="LK49" s="9"/>
      <c r="LL49" s="9"/>
      <c r="LM49" s="9"/>
      <c r="LN49" s="9"/>
      <c r="LO49" s="9"/>
      <c r="LP49" s="9"/>
      <c r="LQ49" s="9"/>
      <c r="LR49" s="9"/>
      <c r="LS49" s="9"/>
      <c r="LT49" s="9"/>
      <c r="LU49" s="9"/>
      <c r="LV49" s="9"/>
      <c r="LW49" s="9"/>
      <c r="LX49" s="9"/>
      <c r="LY49" s="9"/>
      <c r="LZ49" s="9"/>
      <c r="MA49" s="9"/>
      <c r="MB49" s="9"/>
      <c r="MC49" s="9"/>
      <c r="MD49" s="9"/>
      <c r="ME49" s="9"/>
      <c r="MF49" s="9"/>
      <c r="MG49" s="9"/>
      <c r="MH49" s="9"/>
      <c r="MI49" s="9"/>
      <c r="MJ49" s="9"/>
      <c r="MK49" s="9"/>
      <c r="ML49" s="9"/>
      <c r="MM49" s="9"/>
      <c r="MN49" s="9"/>
      <c r="MO49" s="9"/>
      <c r="MP49" s="9"/>
      <c r="MQ49" s="9"/>
      <c r="MR49" s="9"/>
      <c r="MS49" s="9"/>
      <c r="MT49" s="9"/>
      <c r="MU49" s="9"/>
      <c r="MV49" s="9"/>
      <c r="MW49" s="9"/>
      <c r="MX49" s="9"/>
      <c r="MY49" s="9"/>
      <c r="MZ49" s="9"/>
      <c r="NA49" s="9"/>
      <c r="NB49" s="9"/>
      <c r="NC49" s="9"/>
      <c r="ND49" s="9"/>
      <c r="NE49" s="9"/>
      <c r="NF49" s="9"/>
      <c r="NG49" s="9"/>
      <c r="NH49" s="9"/>
      <c r="NI49" s="9"/>
      <c r="NJ49" s="9"/>
      <c r="NK49" s="9"/>
      <c r="NL49" s="9"/>
      <c r="NM49" s="9"/>
      <c r="NN49" s="9"/>
      <c r="NO49" s="9"/>
      <c r="NP49" s="9"/>
      <c r="NQ49" s="9"/>
      <c r="NR49" s="9"/>
      <c r="NS49" s="9"/>
      <c r="NT49" s="9"/>
      <c r="NU49" s="9"/>
      <c r="NV49" s="9"/>
      <c r="NW49" s="9"/>
      <c r="NX49" s="9"/>
      <c r="NY49" s="9"/>
      <c r="NZ49" s="9"/>
      <c r="OA49" s="9"/>
      <c r="OB49" s="9"/>
      <c r="OC49" s="9"/>
      <c r="OD49" s="9"/>
      <c r="OE49" s="9"/>
      <c r="OF49" s="9"/>
      <c r="OG49" s="9"/>
      <c r="OH49" s="9"/>
      <c r="OI49" s="9"/>
      <c r="OJ49" s="9"/>
      <c r="OK49" s="9"/>
      <c r="OL49" s="9"/>
      <c r="OM49" s="9"/>
      <c r="ON49" s="9"/>
      <c r="OO49" s="9"/>
      <c r="OP49" s="9"/>
      <c r="OQ49" s="9"/>
      <c r="OR49" s="9"/>
      <c r="OS49" s="9"/>
      <c r="OT49" s="9"/>
      <c r="OU49" s="9"/>
      <c r="OV49" s="9"/>
      <c r="OW49" s="9"/>
      <c r="OX49" s="9"/>
      <c r="OY49" s="9"/>
      <c r="OZ49" s="9"/>
      <c r="PA49" s="9"/>
      <c r="PB49" s="9"/>
      <c r="PC49" s="9"/>
      <c r="PD49" s="9"/>
      <c r="PE49" s="9"/>
      <c r="PF49" s="9"/>
      <c r="PG49" s="9"/>
      <c r="PH49" s="9"/>
      <c r="PI49" s="9"/>
      <c r="PJ49" s="9"/>
      <c r="PK49" s="9"/>
      <c r="PL49" s="9"/>
      <c r="PM49" s="9"/>
      <c r="PN49" s="9"/>
      <c r="PO49" s="9"/>
      <c r="PP49" s="9"/>
      <c r="PQ49" s="9"/>
      <c r="PR49" s="9"/>
      <c r="PS49" s="9"/>
      <c r="PT49" s="9"/>
      <c r="PU49" s="9"/>
      <c r="PV49" s="9"/>
      <c r="PW49" s="9"/>
      <c r="PX49" s="9"/>
      <c r="PY49" s="9"/>
      <c r="PZ49" s="9"/>
      <c r="QA49" s="9"/>
      <c r="QB49" s="9"/>
      <c r="QC49" s="9"/>
      <c r="QD49" s="9"/>
      <c r="QE49" s="9"/>
      <c r="QF49" s="9"/>
      <c r="QG49" s="9"/>
      <c r="QH49" s="9"/>
      <c r="QI49" s="9"/>
      <c r="QJ49" s="9"/>
      <c r="QK49" s="9"/>
      <c r="QL49" s="9"/>
      <c r="QM49" s="9"/>
      <c r="QN49" s="9"/>
      <c r="QO49" s="9"/>
      <c r="QP49" s="9"/>
      <c r="QQ49" s="9"/>
      <c r="QR49" s="9"/>
      <c r="QS49" s="9"/>
      <c r="QT49" s="9"/>
      <c r="QU49" s="9"/>
      <c r="QV49" s="9"/>
      <c r="QW49" s="9"/>
      <c r="QX49" s="9"/>
      <c r="QY49" s="9"/>
      <c r="QZ49" s="9"/>
      <c r="RA49" s="9"/>
      <c r="RB49" s="9"/>
      <c r="RC49" s="9"/>
      <c r="RD49" s="9"/>
      <c r="RE49" s="9"/>
      <c r="RF49" s="9"/>
      <c r="RG49" s="9"/>
      <c r="RH49" s="9"/>
      <c r="RI49" s="9"/>
      <c r="RJ49" s="9"/>
      <c r="RK49" s="9"/>
      <c r="RL49" s="9"/>
      <c r="RM49" s="9"/>
      <c r="RN49" s="9"/>
      <c r="RO49" s="9"/>
      <c r="RP49" s="9"/>
      <c r="RQ49" s="9"/>
      <c r="RR49" s="9"/>
      <c r="RS49" s="9"/>
      <c r="RT49" s="9"/>
      <c r="RU49" s="9"/>
      <c r="RV49" s="9"/>
      <c r="RW49" s="9"/>
      <c r="RX49" s="9"/>
      <c r="RY49" s="9"/>
      <c r="RZ49" s="9"/>
      <c r="SA49" s="9"/>
      <c r="SB49" s="9"/>
      <c r="SC49" s="9"/>
      <c r="SD49" s="9"/>
      <c r="SE49" s="9"/>
      <c r="SF49" s="9"/>
      <c r="SG49" s="9"/>
      <c r="SH49" s="9"/>
      <c r="SI49" s="9"/>
      <c r="SJ49" s="9"/>
      <c r="SK49" s="9"/>
      <c r="SL49" s="9"/>
      <c r="SM49" s="9"/>
      <c r="SN49" s="9"/>
      <c r="SO49" s="9"/>
      <c r="SP49" s="9"/>
      <c r="SQ49" s="9"/>
      <c r="SR49" s="9"/>
      <c r="SS49" s="9"/>
      <c r="ST49" s="9"/>
      <c r="SU49" s="9"/>
      <c r="SV49" s="9"/>
      <c r="SW49" s="9"/>
      <c r="SX49" s="9"/>
      <c r="SY49" s="9"/>
      <c r="SZ49" s="9"/>
      <c r="TA49" s="9"/>
      <c r="TB49" s="9"/>
      <c r="TC49" s="9"/>
      <c r="TD49" s="9"/>
      <c r="TE49" s="9"/>
      <c r="TF49" s="9"/>
      <c r="TG49" s="9"/>
      <c r="TH49" s="9"/>
      <c r="TI49" s="9"/>
      <c r="TJ49" s="9"/>
      <c r="TK49" s="9"/>
      <c r="TL49" s="9"/>
      <c r="TM49" s="9"/>
      <c r="TN49" s="9"/>
      <c r="TO49" s="9"/>
      <c r="TP49" s="9"/>
      <c r="TQ49" s="9"/>
      <c r="TR49" s="9"/>
      <c r="TS49" s="9"/>
      <c r="TT49" s="9"/>
      <c r="TU49" s="9"/>
      <c r="TV49" s="9"/>
      <c r="TW49" s="9"/>
      <c r="TX49" s="9"/>
      <c r="TY49" s="9"/>
      <c r="TZ49" s="9"/>
      <c r="UA49" s="9"/>
      <c r="UB49" s="9"/>
      <c r="UC49" s="9"/>
      <c r="UD49" s="9"/>
      <c r="UE49" s="9"/>
      <c r="UF49" s="9"/>
      <c r="UG49" s="9"/>
      <c r="UH49" s="9"/>
      <c r="UI49" s="9"/>
      <c r="UJ49" s="9"/>
      <c r="UK49" s="9"/>
      <c r="UL49" s="9"/>
      <c r="UM49" s="9"/>
      <c r="UN49" s="9"/>
      <c r="UO49" s="9"/>
      <c r="UP49" s="9"/>
      <c r="UQ49" s="9"/>
      <c r="UR49" s="9"/>
      <c r="US49" s="9"/>
      <c r="UT49" s="9"/>
      <c r="UU49" s="9"/>
      <c r="UV49" s="9"/>
      <c r="UW49" s="9"/>
      <c r="UX49" s="9"/>
      <c r="UY49" s="9"/>
      <c r="UZ49" s="9"/>
      <c r="VA49" s="9"/>
      <c r="VB49" s="9"/>
      <c r="VC49" s="9"/>
      <c r="VD49" s="9"/>
      <c r="VE49" s="9"/>
      <c r="VF49" s="9"/>
      <c r="VG49" s="9"/>
      <c r="VH49" s="9"/>
      <c r="VI49" s="9"/>
      <c r="VJ49" s="9"/>
      <c r="VK49" s="9"/>
      <c r="VL49" s="9"/>
      <c r="VM49" s="9"/>
      <c r="VN49" s="9"/>
      <c r="VO49" s="9"/>
      <c r="VP49" s="9"/>
      <c r="VQ49" s="9"/>
      <c r="VR49" s="9"/>
      <c r="VS49" s="9"/>
      <c r="VT49" s="9"/>
      <c r="VU49" s="9"/>
      <c r="VV49" s="9"/>
      <c r="VW49" s="9"/>
      <c r="VX49" s="9"/>
      <c r="VY49" s="9"/>
      <c r="VZ49" s="9"/>
      <c r="WA49" s="9"/>
      <c r="WB49" s="9"/>
      <c r="WC49" s="9"/>
      <c r="WD49" s="9"/>
      <c r="WE49" s="9"/>
      <c r="WF49" s="9"/>
      <c r="WG49" s="9"/>
      <c r="WH49" s="9"/>
      <c r="WI49" s="9"/>
      <c r="WJ49" s="9"/>
      <c r="WK49" s="9"/>
      <c r="WL49" s="9"/>
      <c r="WM49" s="9"/>
      <c r="WN49" s="9"/>
      <c r="WO49" s="9"/>
      <c r="WP49" s="9"/>
      <c r="WQ49" s="9"/>
      <c r="WR49" s="9"/>
      <c r="WS49" s="9"/>
      <c r="WT49" s="9"/>
      <c r="WU49" s="9"/>
      <c r="WV49" s="9"/>
      <c r="WW49" s="9"/>
      <c r="WX49" s="9"/>
      <c r="WY49" s="9"/>
      <c r="WZ49" s="9"/>
      <c r="XA49" s="9"/>
      <c r="XB49" s="9"/>
      <c r="XC49" s="9"/>
      <c r="XD49" s="9"/>
      <c r="XE49" s="9"/>
      <c r="XF49" s="9"/>
      <c r="XG49" s="9"/>
      <c r="XH49" s="9"/>
      <c r="XI49" s="9"/>
      <c r="XJ49" s="9"/>
      <c r="XK49" s="9"/>
      <c r="XL49" s="9"/>
      <c r="XM49" s="9"/>
      <c r="XN49" s="9"/>
      <c r="XO49" s="9"/>
      <c r="XP49" s="9"/>
      <c r="XQ49" s="9"/>
      <c r="XR49" s="9"/>
      <c r="XS49" s="9"/>
      <c r="XT49" s="9"/>
      <c r="XU49" s="9"/>
      <c r="XV49" s="9"/>
      <c r="XW49" s="9"/>
      <c r="XX49" s="9"/>
      <c r="XY49" s="9"/>
      <c r="XZ49" s="9"/>
      <c r="YA49" s="9"/>
      <c r="YB49" s="9"/>
      <c r="YC49" s="9"/>
      <c r="YD49" s="9"/>
      <c r="YE49" s="9"/>
      <c r="YF49" s="9"/>
      <c r="YG49" s="9"/>
      <c r="YH49" s="9"/>
      <c r="YI49" s="9"/>
      <c r="YJ49" s="9"/>
      <c r="YK49" s="9"/>
      <c r="YL49" s="9"/>
      <c r="YM49" s="9"/>
      <c r="YN49" s="9"/>
      <c r="YO49" s="9"/>
      <c r="YP49" s="9"/>
      <c r="YQ49" s="9"/>
      <c r="YR49" s="9"/>
      <c r="YS49" s="9"/>
      <c r="YT49" s="9"/>
      <c r="YU49" s="9"/>
      <c r="YV49" s="9"/>
      <c r="YW49" s="9"/>
      <c r="YX49" s="9"/>
      <c r="YY49" s="9"/>
      <c r="YZ49" s="9"/>
      <c r="ZA49" s="9"/>
      <c r="ZB49" s="9"/>
      <c r="ZC49" s="9"/>
      <c r="ZD49" s="9"/>
      <c r="ZE49" s="9"/>
      <c r="ZF49" s="9"/>
      <c r="ZG49" s="9"/>
      <c r="ZH49" s="9"/>
      <c r="ZI49" s="9"/>
      <c r="ZJ49" s="9"/>
      <c r="ZK49" s="9"/>
      <c r="ZL49" s="9"/>
      <c r="ZM49" s="9"/>
      <c r="ZN49" s="9"/>
      <c r="ZO49" s="9"/>
      <c r="ZP49" s="9"/>
      <c r="ZQ49" s="9"/>
      <c r="ZR49" s="9"/>
      <c r="ZS49" s="9"/>
      <c r="ZT49" s="9"/>
      <c r="ZU49" s="9"/>
      <c r="ZV49" s="9"/>
      <c r="ZW49" s="9"/>
      <c r="ZX49" s="9"/>
      <c r="ZY49" s="9"/>
      <c r="ZZ49" s="9"/>
      <c r="AAA49" s="9"/>
      <c r="AAB49" s="9"/>
      <c r="AAC49" s="9"/>
      <c r="AAD49" s="9"/>
      <c r="AAE49" s="9"/>
      <c r="AAF49" s="9"/>
      <c r="AAG49" s="9"/>
      <c r="AAH49" s="9"/>
      <c r="AAI49" s="9"/>
      <c r="AAJ49" s="9"/>
      <c r="AAK49" s="9"/>
      <c r="AAL49" s="9"/>
      <c r="AAM49" s="9"/>
      <c r="AAN49" s="9"/>
      <c r="AAO49" s="9"/>
      <c r="AAP49" s="9"/>
      <c r="AAQ49" s="9"/>
      <c r="AAR49" s="9"/>
      <c r="AAS49" s="9"/>
      <c r="AAT49" s="9"/>
      <c r="AAU49" s="9"/>
      <c r="AAV49" s="9"/>
      <c r="AAW49" s="9"/>
      <c r="AAX49" s="9"/>
      <c r="AAY49" s="9"/>
      <c r="AAZ49" s="9"/>
      <c r="ABA49" s="9"/>
      <c r="ABB49" s="9"/>
      <c r="ABC49" s="9"/>
      <c r="ABD49" s="9"/>
      <c r="ABE49" s="9"/>
      <c r="ABF49" s="9"/>
      <c r="ABG49" s="9"/>
      <c r="ABH49" s="9"/>
      <c r="ABI49" s="9"/>
      <c r="ABJ49" s="9"/>
      <c r="ABK49" s="9"/>
      <c r="ABL49" s="9"/>
      <c r="ABM49" s="9"/>
      <c r="ABN49" s="9"/>
      <c r="ABO49" s="9"/>
      <c r="ABP49" s="9"/>
      <c r="ABQ49" s="9"/>
      <c r="ABR49" s="9"/>
      <c r="ABS49" s="9"/>
      <c r="ABT49" s="9"/>
      <c r="ABU49" s="9"/>
      <c r="ABV49" s="9"/>
      <c r="ABW49" s="9"/>
      <c r="ABX49" s="9"/>
      <c r="ABY49" s="9"/>
      <c r="ABZ49" s="9"/>
      <c r="ACA49" s="9"/>
      <c r="ACB49" s="9"/>
      <c r="ACC49" s="9"/>
      <c r="ACD49" s="9"/>
      <c r="ACE49" s="9"/>
      <c r="ACF49" s="9"/>
      <c r="ACG49" s="9"/>
      <c r="ACH49" s="9"/>
      <c r="ACI49" s="9"/>
      <c r="ACJ49" s="9"/>
      <c r="ACK49" s="9"/>
      <c r="ACL49" s="9"/>
      <c r="ACM49" s="9"/>
      <c r="ACN49" s="9"/>
      <c r="ACO49" s="9"/>
      <c r="ACP49" s="9"/>
      <c r="ACQ49" s="9"/>
      <c r="ACR49" s="9"/>
      <c r="ACS49" s="9"/>
      <c r="ACT49" s="9"/>
      <c r="ACU49" s="9"/>
      <c r="ACV49" s="9"/>
      <c r="ACW49" s="9"/>
      <c r="ACX49" s="9"/>
      <c r="ACY49" s="9"/>
      <c r="ACZ49" s="9"/>
      <c r="ADA49" s="9"/>
      <c r="ADB49" s="9"/>
      <c r="ADC49" s="9"/>
      <c r="ADD49" s="9"/>
      <c r="ADE49" s="9"/>
      <c r="ADF49" s="9"/>
      <c r="ADG49" s="9"/>
      <c r="ADH49" s="9"/>
      <c r="ADI49" s="9"/>
      <c r="ADJ49" s="9"/>
      <c r="ADK49" s="9"/>
      <c r="ADL49" s="9"/>
      <c r="ADM49" s="9"/>
      <c r="ADN49" s="9"/>
      <c r="ADO49" s="9"/>
      <c r="ADP49" s="9"/>
      <c r="ADQ49" s="9"/>
      <c r="ADR49" s="9"/>
      <c r="ADS49" s="9"/>
      <c r="ADT49" s="9"/>
      <c r="ADU49" s="9"/>
      <c r="ADV49" s="9"/>
      <c r="ADW49" s="9"/>
      <c r="ADX49" s="9"/>
      <c r="ADY49" s="9"/>
      <c r="ADZ49" s="9"/>
      <c r="AEA49" s="9"/>
      <c r="AEB49" s="9"/>
      <c r="AEC49" s="9"/>
      <c r="AED49" s="9"/>
      <c r="AEE49" s="9"/>
      <c r="AEF49" s="9"/>
      <c r="AEG49" s="9"/>
      <c r="AEH49" s="9"/>
      <c r="AEI49" s="9"/>
      <c r="AEJ49" s="9"/>
      <c r="AEK49" s="9"/>
      <c r="AEL49" s="9"/>
      <c r="AEM49" s="9"/>
      <c r="AEN49" s="9"/>
      <c r="AEO49" s="9"/>
      <c r="AEP49" s="9"/>
      <c r="AEQ49" s="9"/>
      <c r="AER49" s="9"/>
      <c r="AES49" s="9"/>
      <c r="AET49" s="9"/>
      <c r="AEU49" s="9"/>
      <c r="AEV49" s="9"/>
      <c r="AEW49" s="9"/>
      <c r="AEX49" s="9"/>
      <c r="AEY49" s="9"/>
      <c r="AEZ49" s="9"/>
      <c r="AFA49" s="9"/>
      <c r="AFB49" s="9"/>
      <c r="AFC49" s="9"/>
      <c r="AFD49" s="9"/>
      <c r="AFE49" s="9"/>
      <c r="AFF49" s="9"/>
      <c r="AFG49" s="9"/>
      <c r="AFH49" s="9"/>
      <c r="AFI49" s="9"/>
      <c r="AFJ49" s="9"/>
      <c r="AFK49" s="9"/>
      <c r="AFL49" s="9"/>
      <c r="AFM49" s="9"/>
      <c r="AFN49" s="9"/>
      <c r="AFO49" s="9"/>
      <c r="AFP49" s="9"/>
      <c r="AFQ49" s="9"/>
      <c r="AFR49" s="9"/>
      <c r="AFS49" s="9"/>
      <c r="AFT49" s="9"/>
      <c r="AFU49" s="9"/>
      <c r="AFV49" s="9"/>
      <c r="AFW49" s="9"/>
      <c r="AFX49" s="9"/>
      <c r="AFY49" s="9"/>
      <c r="AFZ49" s="9"/>
      <c r="AGA49" s="9"/>
      <c r="AGB49" s="9"/>
      <c r="AGC49" s="9"/>
      <c r="AGD49" s="9"/>
      <c r="AGE49" s="7" t="str">
        <f>IF(ISERROR(AVERAGE(C49:AGD49)),"",AVERAGE(C49:AGD49))</f>
        <v/>
      </c>
      <c r="AGG49" s="16"/>
      <c r="AGH49" s="17"/>
      <c r="AGI49" s="18"/>
      <c r="AGJ49" s="18"/>
      <c r="AGK49" s="18"/>
      <c r="AGL49" s="18"/>
      <c r="AGM49" s="18"/>
      <c r="AGN49" s="18"/>
    </row>
    <row r="50" spans="1:880" x14ac:dyDescent="0.4">
      <c r="AGG50" s="20">
        <v>3</v>
      </c>
      <c r="AGH50" s="21" t="s">
        <v>1</v>
      </c>
      <c r="AGI50" s="24" t="str">
        <f>IF(ISERROR(AGI11/$AGN11),"",AGI11/$AGN11)</f>
        <v/>
      </c>
      <c r="AGJ50" s="24" t="str">
        <f>IF(ISERROR(AGJ11/$AGN11),"",AGJ11/$AGN11)</f>
        <v/>
      </c>
      <c r="AGK50" s="24" t="str">
        <f>IF(ISERROR(AGK11/$AGN11),"",AGK11/$AGN11)</f>
        <v/>
      </c>
      <c r="AGL50" s="24" t="str">
        <f>IF(ISERROR(AGL11/$AGN11),"",AGL11/$AGN11)</f>
        <v/>
      </c>
      <c r="AGM50" s="24" t="str">
        <f>IF(ISERROR(AGM11/$AGN11),"",AGM11/$AGN11)</f>
        <v/>
      </c>
      <c r="AGN50" s="25">
        <f t="shared" ref="AGN50:AGN56" si="6">SUM(AGI50:AGM50)</f>
        <v>0</v>
      </c>
    </row>
    <row r="51" spans="1:880" ht="17" x14ac:dyDescent="0.4">
      <c r="A51" s="27" t="s">
        <v>18</v>
      </c>
      <c r="B51" s="45" t="s">
        <v>20</v>
      </c>
      <c r="C51" s="45"/>
      <c r="D51" s="45"/>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c r="DJ51" s="45"/>
      <c r="DK51" s="45"/>
      <c r="DL51" s="45"/>
      <c r="DM51" s="45"/>
      <c r="DN51" s="45"/>
      <c r="DO51" s="45"/>
      <c r="DP51" s="45"/>
      <c r="DQ51" s="45"/>
      <c r="DR51" s="45"/>
      <c r="DS51" s="45"/>
      <c r="DT51" s="45"/>
      <c r="DU51" s="45"/>
      <c r="DV51" s="45"/>
      <c r="DW51" s="45"/>
      <c r="DX51" s="45"/>
      <c r="DY51" s="45"/>
      <c r="DZ51" s="45"/>
      <c r="EA51" s="45"/>
      <c r="EB51" s="45"/>
      <c r="EC51" s="45"/>
      <c r="ED51" s="45"/>
      <c r="EE51" s="45"/>
      <c r="EF51" s="45"/>
      <c r="EG51" s="45"/>
      <c r="EH51" s="45"/>
      <c r="EI51" s="45"/>
      <c r="EJ51" s="45"/>
      <c r="EK51" s="45"/>
      <c r="EL51" s="45"/>
      <c r="EM51" s="45"/>
      <c r="EN51" s="45"/>
      <c r="EO51" s="45"/>
      <c r="EP51" s="45"/>
      <c r="EQ51" s="45"/>
      <c r="ER51" s="45"/>
      <c r="ES51" s="45"/>
      <c r="ET51" s="45"/>
      <c r="EU51" s="45"/>
      <c r="EV51" s="45"/>
      <c r="EW51" s="45"/>
      <c r="EX51" s="45"/>
      <c r="EY51" s="45"/>
      <c r="EZ51" s="45"/>
      <c r="FA51" s="45"/>
      <c r="FB51" s="45"/>
      <c r="FC51" s="45"/>
      <c r="FD51" s="45"/>
      <c r="FE51" s="45"/>
      <c r="FF51" s="45"/>
      <c r="FG51" s="45"/>
      <c r="FH51" s="45"/>
      <c r="FI51" s="45"/>
      <c r="FJ51" s="45"/>
      <c r="FK51" s="45"/>
      <c r="FL51" s="45"/>
      <c r="FM51" s="45"/>
      <c r="FN51" s="45"/>
      <c r="FO51" s="45"/>
      <c r="FP51" s="45"/>
      <c r="FQ51" s="45"/>
      <c r="FR51" s="45"/>
      <c r="FS51" s="45"/>
      <c r="FT51" s="45"/>
      <c r="FU51" s="45"/>
      <c r="FV51" s="45"/>
      <c r="FW51" s="45"/>
      <c r="FX51" s="45"/>
      <c r="FY51" s="45"/>
      <c r="FZ51" s="45"/>
      <c r="GA51" s="45"/>
      <c r="GB51" s="45"/>
      <c r="GC51" s="45"/>
      <c r="GD51" s="45"/>
      <c r="GE51" s="45"/>
      <c r="GF51" s="45"/>
      <c r="GG51" s="45"/>
      <c r="GH51" s="45"/>
      <c r="GI51" s="45"/>
      <c r="GJ51" s="45"/>
      <c r="GK51" s="45"/>
      <c r="GL51" s="45"/>
      <c r="GM51" s="45"/>
      <c r="GN51" s="45"/>
      <c r="GO51" s="45"/>
      <c r="GP51" s="45"/>
      <c r="GQ51" s="45"/>
      <c r="GR51" s="45"/>
      <c r="GS51" s="45"/>
      <c r="GT51" s="45"/>
      <c r="GU51" s="45"/>
      <c r="GV51" s="45"/>
      <c r="GW51" s="45"/>
      <c r="GX51" s="45"/>
      <c r="GY51" s="45"/>
      <c r="GZ51" s="45"/>
      <c r="HA51" s="45"/>
      <c r="HB51" s="45"/>
      <c r="HC51" s="45"/>
      <c r="HD51" s="45"/>
      <c r="HE51" s="45"/>
      <c r="HF51" s="45"/>
      <c r="HG51" s="45"/>
      <c r="HH51" s="45"/>
      <c r="HI51" s="45"/>
      <c r="HJ51" s="45"/>
      <c r="HK51" s="45"/>
      <c r="HL51" s="45"/>
      <c r="HM51" s="45"/>
      <c r="HN51" s="45"/>
      <c r="HO51" s="45"/>
      <c r="HP51" s="45"/>
      <c r="HQ51" s="45"/>
      <c r="HR51" s="45"/>
      <c r="HS51" s="45"/>
      <c r="HT51" s="45"/>
      <c r="HU51" s="45"/>
      <c r="HV51" s="45"/>
      <c r="HW51" s="45"/>
      <c r="HX51" s="45"/>
      <c r="HY51" s="45"/>
      <c r="HZ51" s="45"/>
      <c r="IA51" s="45"/>
      <c r="IB51" s="45"/>
      <c r="IC51" s="45"/>
      <c r="ID51" s="45"/>
      <c r="IE51" s="45"/>
      <c r="IF51" s="45"/>
      <c r="IG51" s="45"/>
      <c r="IH51" s="45"/>
      <c r="II51" s="45"/>
      <c r="IJ51" s="45"/>
      <c r="IK51" s="45"/>
      <c r="IL51" s="45"/>
      <c r="IM51" s="45"/>
      <c r="IN51" s="45"/>
      <c r="IO51" s="45"/>
      <c r="IP51" s="45"/>
      <c r="IQ51" s="45"/>
      <c r="IR51" s="45"/>
      <c r="IS51" s="45"/>
      <c r="IT51" s="45"/>
      <c r="IU51" s="45"/>
      <c r="IV51" s="45"/>
      <c r="IW51" s="45"/>
      <c r="IX51" s="45"/>
      <c r="IY51" s="45"/>
      <c r="IZ51" s="45"/>
      <c r="JA51" s="45"/>
      <c r="JB51" s="45"/>
      <c r="JC51" s="45"/>
      <c r="JD51" s="45"/>
      <c r="JE51" s="45"/>
      <c r="JF51" s="45"/>
      <c r="JG51" s="45"/>
      <c r="JH51" s="45"/>
      <c r="JI51" s="45"/>
      <c r="JJ51" s="45"/>
      <c r="JK51" s="45"/>
      <c r="JL51" s="45"/>
      <c r="JM51" s="45"/>
      <c r="JN51" s="45"/>
      <c r="JO51" s="45"/>
      <c r="JP51" s="45"/>
      <c r="JQ51" s="45"/>
      <c r="JR51" s="45"/>
      <c r="JS51" s="45"/>
      <c r="JT51" s="45"/>
      <c r="JU51" s="45"/>
      <c r="JV51" s="45"/>
      <c r="JW51" s="45"/>
      <c r="JX51" s="45"/>
      <c r="JY51" s="45"/>
      <c r="JZ51" s="45"/>
      <c r="KA51" s="45"/>
      <c r="KB51" s="45"/>
      <c r="KC51" s="45"/>
      <c r="KD51" s="45"/>
      <c r="KE51" s="45"/>
      <c r="KF51" s="45"/>
      <c r="KG51" s="45"/>
      <c r="KH51" s="45"/>
      <c r="KI51" s="45"/>
      <c r="KJ51" s="45"/>
      <c r="KK51" s="45"/>
      <c r="KL51" s="45"/>
      <c r="KM51" s="45"/>
      <c r="KN51" s="45"/>
      <c r="KO51" s="45"/>
      <c r="KP51" s="45"/>
      <c r="KQ51" s="45"/>
      <c r="KR51" s="45"/>
      <c r="KS51" s="45"/>
      <c r="KT51" s="45"/>
      <c r="KU51" s="45"/>
      <c r="KV51" s="45"/>
      <c r="KW51" s="45"/>
      <c r="KX51" s="45"/>
      <c r="KY51" s="45"/>
      <c r="KZ51" s="45"/>
      <c r="LA51" s="45"/>
      <c r="LB51" s="45"/>
      <c r="LC51" s="45"/>
      <c r="LD51" s="45"/>
      <c r="LE51" s="45"/>
      <c r="LF51" s="45"/>
      <c r="LG51" s="45"/>
      <c r="LH51" s="45"/>
      <c r="LI51" s="45"/>
      <c r="LJ51" s="45"/>
      <c r="LK51" s="45"/>
      <c r="LL51" s="45"/>
      <c r="LM51" s="45"/>
      <c r="LN51" s="45"/>
      <c r="LO51" s="45"/>
      <c r="LP51" s="45"/>
      <c r="LQ51" s="45"/>
      <c r="LR51" s="45"/>
      <c r="LS51" s="45"/>
      <c r="LT51" s="45"/>
      <c r="LU51" s="45"/>
      <c r="LV51" s="45"/>
      <c r="LW51" s="45"/>
      <c r="LX51" s="45"/>
      <c r="LY51" s="45"/>
      <c r="LZ51" s="45"/>
      <c r="MA51" s="45"/>
      <c r="MB51" s="45"/>
      <c r="MC51" s="45"/>
      <c r="MD51" s="45"/>
      <c r="ME51" s="45"/>
      <c r="MF51" s="45"/>
      <c r="MG51" s="45"/>
      <c r="MH51" s="45"/>
      <c r="MI51" s="45"/>
      <c r="MJ51" s="45"/>
      <c r="MK51" s="45"/>
      <c r="ML51" s="45"/>
      <c r="MM51" s="45"/>
      <c r="MN51" s="45"/>
      <c r="MO51" s="45"/>
      <c r="MP51" s="45"/>
      <c r="MQ51" s="45"/>
      <c r="MR51" s="45"/>
      <c r="MS51" s="45"/>
      <c r="MT51" s="45"/>
      <c r="MU51" s="45"/>
      <c r="MV51" s="45"/>
      <c r="MW51" s="45"/>
      <c r="MX51" s="45"/>
      <c r="MY51" s="45"/>
      <c r="MZ51" s="45"/>
      <c r="NA51" s="45"/>
      <c r="NB51" s="45"/>
      <c r="NC51" s="45"/>
      <c r="ND51" s="45"/>
      <c r="NE51" s="45"/>
      <c r="NF51" s="45"/>
      <c r="NG51" s="45"/>
      <c r="NH51" s="45"/>
      <c r="NI51" s="45"/>
      <c r="NJ51" s="45"/>
      <c r="NK51" s="45"/>
      <c r="NL51" s="45"/>
      <c r="NM51" s="45"/>
      <c r="NN51" s="45"/>
      <c r="NO51" s="45"/>
      <c r="NP51" s="45"/>
      <c r="NQ51" s="45"/>
      <c r="NR51" s="45"/>
      <c r="NS51" s="45"/>
      <c r="NT51" s="45"/>
      <c r="NU51" s="45"/>
      <c r="NV51" s="45"/>
      <c r="NW51" s="45"/>
      <c r="NX51" s="45"/>
      <c r="NY51" s="45"/>
      <c r="NZ51" s="45"/>
      <c r="OA51" s="45"/>
      <c r="OB51" s="45"/>
      <c r="OC51" s="45"/>
      <c r="OD51" s="45"/>
      <c r="OE51" s="45"/>
      <c r="OF51" s="45"/>
      <c r="OG51" s="45"/>
      <c r="OH51" s="45"/>
      <c r="OI51" s="45"/>
      <c r="OJ51" s="45"/>
      <c r="OK51" s="45"/>
      <c r="OL51" s="45"/>
      <c r="OM51" s="45"/>
      <c r="ON51" s="45"/>
      <c r="OO51" s="45"/>
      <c r="OP51" s="45"/>
      <c r="OQ51" s="45"/>
      <c r="OR51" s="45"/>
      <c r="OS51" s="45"/>
      <c r="OT51" s="45"/>
      <c r="OU51" s="45"/>
      <c r="OV51" s="45"/>
      <c r="OW51" s="45"/>
      <c r="OX51" s="45"/>
      <c r="OY51" s="45"/>
      <c r="OZ51" s="45"/>
      <c r="PA51" s="45"/>
      <c r="PB51" s="45"/>
      <c r="PC51" s="45"/>
      <c r="PD51" s="45"/>
      <c r="PE51" s="45"/>
      <c r="PF51" s="45"/>
      <c r="PG51" s="45"/>
      <c r="PH51" s="45"/>
      <c r="PI51" s="45"/>
      <c r="PJ51" s="45"/>
      <c r="PK51" s="45"/>
      <c r="PL51" s="45"/>
      <c r="PM51" s="45"/>
      <c r="PN51" s="45"/>
      <c r="PO51" s="45"/>
      <c r="PP51" s="45"/>
      <c r="PQ51" s="45"/>
      <c r="PR51" s="45"/>
      <c r="PS51" s="45"/>
      <c r="PT51" s="45"/>
      <c r="PU51" s="45"/>
      <c r="PV51" s="45"/>
      <c r="PW51" s="45"/>
      <c r="PX51" s="45"/>
      <c r="PY51" s="45"/>
      <c r="PZ51" s="45"/>
      <c r="QA51" s="45"/>
      <c r="QB51" s="45"/>
      <c r="QC51" s="45"/>
      <c r="QD51" s="45"/>
      <c r="QE51" s="45"/>
      <c r="QF51" s="45"/>
      <c r="QG51" s="45"/>
      <c r="QH51" s="45"/>
      <c r="QI51" s="45"/>
      <c r="QJ51" s="45"/>
      <c r="QK51" s="45"/>
      <c r="QL51" s="45"/>
      <c r="QM51" s="45"/>
      <c r="QN51" s="45"/>
      <c r="QO51" s="45"/>
      <c r="QP51" s="45"/>
      <c r="QQ51" s="45"/>
      <c r="QR51" s="45"/>
      <c r="QS51" s="45"/>
      <c r="QT51" s="45"/>
      <c r="QU51" s="45"/>
      <c r="QV51" s="45"/>
      <c r="QW51" s="45"/>
      <c r="QX51" s="45"/>
      <c r="QY51" s="45"/>
      <c r="QZ51" s="45"/>
      <c r="RA51" s="45"/>
      <c r="RB51" s="45"/>
      <c r="RC51" s="45"/>
      <c r="RD51" s="45"/>
      <c r="RE51" s="45"/>
      <c r="RF51" s="45"/>
      <c r="RG51" s="45"/>
      <c r="RH51" s="45"/>
      <c r="RI51" s="45"/>
      <c r="RJ51" s="45"/>
      <c r="RK51" s="45"/>
      <c r="RL51" s="45"/>
      <c r="RM51" s="45"/>
      <c r="RN51" s="45"/>
      <c r="RO51" s="45"/>
      <c r="RP51" s="45"/>
      <c r="RQ51" s="45"/>
      <c r="RR51" s="45"/>
      <c r="RS51" s="45"/>
      <c r="RT51" s="45"/>
      <c r="RU51" s="45"/>
      <c r="RV51" s="45"/>
      <c r="RW51" s="45"/>
      <c r="RX51" s="45"/>
      <c r="RY51" s="45"/>
      <c r="RZ51" s="45"/>
      <c r="SA51" s="45"/>
      <c r="SB51" s="45"/>
      <c r="SC51" s="45"/>
      <c r="SD51" s="45"/>
      <c r="SE51" s="45"/>
      <c r="SF51" s="45"/>
      <c r="SG51" s="45"/>
      <c r="SH51" s="45"/>
      <c r="SI51" s="45"/>
      <c r="SJ51" s="45"/>
      <c r="SK51" s="45"/>
      <c r="SL51" s="45"/>
      <c r="SM51" s="45"/>
      <c r="SN51" s="45"/>
      <c r="SO51" s="45"/>
      <c r="SP51" s="45"/>
      <c r="SQ51" s="45"/>
      <c r="SR51" s="45"/>
      <c r="SS51" s="45"/>
      <c r="ST51" s="45"/>
      <c r="SU51" s="45"/>
      <c r="SV51" s="45"/>
      <c r="SW51" s="45"/>
      <c r="SX51" s="45"/>
      <c r="SY51" s="45"/>
      <c r="SZ51" s="45"/>
      <c r="TA51" s="45"/>
      <c r="TB51" s="45"/>
      <c r="TC51" s="45"/>
      <c r="TD51" s="45"/>
      <c r="TE51" s="45"/>
      <c r="TF51" s="45"/>
      <c r="TG51" s="45"/>
      <c r="TH51" s="45"/>
      <c r="TI51" s="45"/>
      <c r="TJ51" s="45"/>
      <c r="TK51" s="45"/>
      <c r="TL51" s="45"/>
      <c r="TM51" s="45"/>
      <c r="TN51" s="45"/>
      <c r="TO51" s="45"/>
      <c r="TP51" s="45"/>
      <c r="TQ51" s="45"/>
      <c r="TR51" s="45"/>
      <c r="TS51" s="45"/>
      <c r="TT51" s="45"/>
      <c r="TU51" s="45"/>
      <c r="TV51" s="45"/>
      <c r="TW51" s="45"/>
      <c r="TX51" s="45"/>
      <c r="TY51" s="45"/>
      <c r="TZ51" s="45"/>
      <c r="UA51" s="45"/>
      <c r="UB51" s="45"/>
      <c r="UC51" s="45"/>
      <c r="UD51" s="45"/>
      <c r="UE51" s="45"/>
      <c r="UF51" s="45"/>
      <c r="UG51" s="45"/>
      <c r="UH51" s="45"/>
      <c r="UI51" s="45"/>
      <c r="UJ51" s="45"/>
      <c r="UK51" s="45"/>
      <c r="UL51" s="45"/>
      <c r="UM51" s="45"/>
      <c r="UN51" s="45"/>
      <c r="UO51" s="45"/>
      <c r="UP51" s="45"/>
      <c r="UQ51" s="45"/>
      <c r="UR51" s="45"/>
      <c r="US51" s="45"/>
      <c r="UT51" s="45"/>
      <c r="UU51" s="45"/>
      <c r="UV51" s="45"/>
      <c r="UW51" s="45"/>
      <c r="UX51" s="45"/>
      <c r="UY51" s="45"/>
      <c r="UZ51" s="45"/>
      <c r="VA51" s="45"/>
      <c r="VB51" s="45"/>
      <c r="VC51" s="45"/>
      <c r="VD51" s="45"/>
      <c r="VE51" s="45"/>
      <c r="VF51" s="45"/>
      <c r="VG51" s="45"/>
      <c r="VH51" s="45"/>
      <c r="VI51" s="45"/>
      <c r="VJ51" s="45"/>
      <c r="VK51" s="45"/>
      <c r="VL51" s="45"/>
      <c r="VM51" s="45"/>
      <c r="VN51" s="45"/>
      <c r="VO51" s="45"/>
      <c r="VP51" s="45"/>
      <c r="VQ51" s="45"/>
      <c r="VR51" s="45"/>
      <c r="VS51" s="45"/>
      <c r="VT51" s="45"/>
      <c r="VU51" s="45"/>
      <c r="VV51" s="45"/>
      <c r="VW51" s="45"/>
      <c r="VX51" s="45"/>
      <c r="VY51" s="45"/>
      <c r="VZ51" s="45"/>
      <c r="WA51" s="45"/>
      <c r="WB51" s="45"/>
      <c r="WC51" s="45"/>
      <c r="WD51" s="45"/>
      <c r="WE51" s="45"/>
      <c r="WF51" s="45"/>
      <c r="WG51" s="45"/>
      <c r="WH51" s="45"/>
      <c r="WI51" s="45"/>
      <c r="WJ51" s="45"/>
      <c r="WK51" s="45"/>
      <c r="WL51" s="45"/>
      <c r="WM51" s="45"/>
      <c r="WN51" s="45"/>
      <c r="WO51" s="45"/>
      <c r="WP51" s="45"/>
      <c r="WQ51" s="45"/>
      <c r="WR51" s="45"/>
      <c r="WS51" s="45"/>
      <c r="WT51" s="45"/>
      <c r="WU51" s="45"/>
      <c r="WV51" s="45"/>
      <c r="WW51" s="45"/>
      <c r="WX51" s="45"/>
      <c r="WY51" s="45"/>
      <c r="WZ51" s="45"/>
      <c r="XA51" s="45"/>
      <c r="XB51" s="45"/>
      <c r="XC51" s="45"/>
      <c r="XD51" s="45"/>
      <c r="XE51" s="45"/>
      <c r="XF51" s="45"/>
      <c r="XG51" s="45"/>
      <c r="XH51" s="45"/>
      <c r="XI51" s="45"/>
      <c r="XJ51" s="45"/>
      <c r="XK51" s="45"/>
      <c r="XL51" s="45"/>
      <c r="XM51" s="45"/>
      <c r="XN51" s="45"/>
      <c r="XO51" s="45"/>
      <c r="XP51" s="45"/>
      <c r="XQ51" s="45"/>
      <c r="XR51" s="45"/>
      <c r="XS51" s="45"/>
      <c r="XT51" s="45"/>
      <c r="XU51" s="45"/>
      <c r="XV51" s="45"/>
      <c r="XW51" s="45"/>
      <c r="XX51" s="45"/>
      <c r="XY51" s="45"/>
      <c r="XZ51" s="45"/>
      <c r="YA51" s="45"/>
      <c r="YB51" s="45"/>
      <c r="YC51" s="45"/>
      <c r="YD51" s="45"/>
      <c r="YE51" s="45"/>
      <c r="YF51" s="45"/>
      <c r="YG51" s="45"/>
      <c r="YH51" s="45"/>
      <c r="YI51" s="45"/>
      <c r="YJ51" s="45"/>
      <c r="YK51" s="45"/>
      <c r="YL51" s="45"/>
      <c r="YM51" s="45"/>
      <c r="YN51" s="45"/>
      <c r="YO51" s="45"/>
      <c r="YP51" s="45"/>
      <c r="YQ51" s="45"/>
      <c r="YR51" s="45"/>
      <c r="YS51" s="45"/>
      <c r="YT51" s="45"/>
      <c r="YU51" s="45"/>
      <c r="YV51" s="45"/>
      <c r="YW51" s="45"/>
      <c r="YX51" s="45"/>
      <c r="YY51" s="45"/>
      <c r="YZ51" s="45"/>
      <c r="ZA51" s="45"/>
      <c r="ZB51" s="45"/>
      <c r="ZC51" s="45"/>
      <c r="ZD51" s="45"/>
      <c r="ZE51" s="45"/>
      <c r="ZF51" s="45"/>
      <c r="ZG51" s="45"/>
      <c r="ZH51" s="45"/>
      <c r="ZI51" s="45"/>
      <c r="ZJ51" s="45"/>
      <c r="ZK51" s="45"/>
      <c r="ZL51" s="45"/>
      <c r="ZM51" s="45"/>
      <c r="ZN51" s="45"/>
      <c r="ZO51" s="45"/>
      <c r="ZP51" s="45"/>
      <c r="ZQ51" s="45"/>
      <c r="ZR51" s="45"/>
      <c r="ZS51" s="45"/>
      <c r="ZT51" s="45"/>
      <c r="ZU51" s="45"/>
      <c r="ZV51" s="45"/>
      <c r="ZW51" s="45"/>
      <c r="ZX51" s="45"/>
      <c r="ZY51" s="45"/>
      <c r="ZZ51" s="45"/>
      <c r="AAA51" s="45"/>
      <c r="AAB51" s="45"/>
      <c r="AAC51" s="45"/>
      <c r="AAD51" s="45"/>
      <c r="AAE51" s="45"/>
      <c r="AAF51" s="45"/>
      <c r="AAG51" s="45"/>
      <c r="AAH51" s="45"/>
      <c r="AAI51" s="45"/>
      <c r="AAJ51" s="45"/>
      <c r="AAK51" s="45"/>
      <c r="AAL51" s="45"/>
      <c r="AAM51" s="45"/>
      <c r="AAN51" s="45"/>
      <c r="AAO51" s="45"/>
      <c r="AAP51" s="45"/>
      <c r="AAQ51" s="45"/>
      <c r="AAR51" s="45"/>
      <c r="AAS51" s="45"/>
      <c r="AAT51" s="45"/>
      <c r="AAU51" s="45"/>
      <c r="AAV51" s="45"/>
      <c r="AAW51" s="45"/>
      <c r="AAX51" s="45"/>
      <c r="AAY51" s="45"/>
      <c r="AAZ51" s="45"/>
      <c r="ABA51" s="45"/>
      <c r="ABB51" s="45"/>
      <c r="ABC51" s="45"/>
      <c r="ABD51" s="45"/>
      <c r="ABE51" s="45"/>
      <c r="ABF51" s="45"/>
      <c r="ABG51" s="45"/>
      <c r="ABH51" s="45"/>
      <c r="ABI51" s="45"/>
      <c r="ABJ51" s="45"/>
      <c r="ABK51" s="45"/>
      <c r="ABL51" s="45"/>
      <c r="ABM51" s="45"/>
      <c r="ABN51" s="45"/>
      <c r="ABO51" s="45"/>
      <c r="ABP51" s="45"/>
      <c r="ABQ51" s="45"/>
      <c r="ABR51" s="45"/>
      <c r="ABS51" s="45"/>
      <c r="ABT51" s="45"/>
      <c r="ABU51" s="45"/>
      <c r="ABV51" s="45"/>
      <c r="ABW51" s="45"/>
      <c r="ABX51" s="45"/>
      <c r="ABY51" s="45"/>
      <c r="ABZ51" s="45"/>
      <c r="ACA51" s="45"/>
      <c r="ACB51" s="45"/>
      <c r="ACC51" s="45"/>
      <c r="ACD51" s="45"/>
      <c r="ACE51" s="45"/>
      <c r="ACF51" s="45"/>
      <c r="ACG51" s="45"/>
      <c r="ACH51" s="45"/>
      <c r="ACI51" s="45"/>
      <c r="ACJ51" s="45"/>
      <c r="ACK51" s="45"/>
      <c r="ACL51" s="45"/>
      <c r="ACM51" s="45"/>
      <c r="ACN51" s="45"/>
      <c r="ACO51" s="45"/>
      <c r="ACP51" s="45"/>
      <c r="ACQ51" s="45"/>
      <c r="ACR51" s="45"/>
      <c r="ACS51" s="45"/>
      <c r="ACT51" s="45"/>
      <c r="ACU51" s="45"/>
      <c r="ACV51" s="45"/>
      <c r="ACW51" s="45"/>
      <c r="ACX51" s="45"/>
      <c r="ACY51" s="45"/>
      <c r="ACZ51" s="45"/>
      <c r="ADA51" s="45"/>
      <c r="ADB51" s="45"/>
      <c r="ADC51" s="45"/>
      <c r="ADD51" s="45"/>
      <c r="ADE51" s="45"/>
      <c r="ADF51" s="45"/>
      <c r="ADG51" s="45"/>
      <c r="ADH51" s="45"/>
      <c r="ADI51" s="45"/>
      <c r="ADJ51" s="45"/>
      <c r="ADK51" s="45"/>
      <c r="ADL51" s="45"/>
      <c r="ADM51" s="45"/>
      <c r="ADN51" s="45"/>
      <c r="ADO51" s="45"/>
      <c r="ADP51" s="45"/>
      <c r="ADQ51" s="45"/>
      <c r="ADR51" s="45"/>
      <c r="ADS51" s="45"/>
      <c r="ADT51" s="45"/>
      <c r="ADU51" s="45"/>
      <c r="ADV51" s="45"/>
      <c r="ADW51" s="45"/>
      <c r="ADX51" s="45"/>
      <c r="ADY51" s="45"/>
      <c r="ADZ51" s="45"/>
      <c r="AEA51" s="45"/>
      <c r="AEB51" s="45"/>
      <c r="AEC51" s="45"/>
      <c r="AED51" s="45"/>
      <c r="AEE51" s="45"/>
      <c r="AEF51" s="45"/>
      <c r="AEG51" s="45"/>
      <c r="AEH51" s="45"/>
      <c r="AEI51" s="45"/>
      <c r="AEJ51" s="45"/>
      <c r="AEK51" s="45"/>
      <c r="AEL51" s="45"/>
      <c r="AEM51" s="45"/>
      <c r="AEN51" s="45"/>
      <c r="AEO51" s="45"/>
      <c r="AEP51" s="45"/>
      <c r="AEQ51" s="45"/>
      <c r="AER51" s="45"/>
      <c r="AES51" s="45"/>
      <c r="AET51" s="45"/>
      <c r="AEU51" s="45"/>
      <c r="AEV51" s="45"/>
      <c r="AEW51" s="45"/>
      <c r="AEX51" s="45"/>
      <c r="AEY51" s="45"/>
      <c r="AEZ51" s="45"/>
      <c r="AFA51" s="45"/>
      <c r="AFB51" s="45"/>
      <c r="AFC51" s="45"/>
      <c r="AFD51" s="45"/>
      <c r="AFE51" s="45"/>
      <c r="AFF51" s="45"/>
      <c r="AFG51" s="45"/>
      <c r="AFH51" s="45"/>
      <c r="AFI51" s="45"/>
      <c r="AFJ51" s="45"/>
      <c r="AFK51" s="45"/>
      <c r="AFL51" s="45"/>
      <c r="AFM51" s="45"/>
      <c r="AFN51" s="45"/>
      <c r="AFO51" s="45"/>
      <c r="AFP51" s="45"/>
      <c r="AFQ51" s="45"/>
      <c r="AFR51" s="45"/>
      <c r="AFS51" s="45"/>
      <c r="AFT51" s="45"/>
      <c r="AFU51" s="45"/>
      <c r="AFV51" s="45"/>
      <c r="AFW51" s="45"/>
      <c r="AFX51" s="45"/>
      <c r="AFY51" s="45"/>
      <c r="AFZ51" s="45"/>
      <c r="AGA51" s="45"/>
      <c r="AGB51" s="45"/>
      <c r="AGC51" s="45"/>
      <c r="AGD51" s="45"/>
      <c r="AGE51" s="45"/>
      <c r="AGF51" s="45"/>
      <c r="AGG51" s="45"/>
      <c r="AGH51" s="45"/>
      <c r="AGI51" s="45"/>
      <c r="AGJ51" s="45"/>
      <c r="AGK51" s="45"/>
      <c r="AGL51" s="45"/>
      <c r="AGM51" s="45"/>
      <c r="AGN51" s="45"/>
      <c r="AGO51" s="45"/>
      <c r="AGP51" s="45"/>
      <c r="AGQ51" s="45"/>
      <c r="AGR51" s="45"/>
      <c r="AGS51" s="45"/>
      <c r="AGT51" s="45"/>
      <c r="AGU51" s="45"/>
      <c r="AGV51" s="45"/>
    </row>
    <row r="52" spans="1:880" x14ac:dyDescent="0.4">
      <c r="A52" s="28" t="s">
        <v>9</v>
      </c>
      <c r="B52" s="38">
        <f>ROUND(AVERAGE(AGE54,AGE59,AGE64),2)</f>
        <v>4.28</v>
      </c>
      <c r="AGG52" s="20">
        <v>5</v>
      </c>
      <c r="AGH52" s="21" t="s">
        <v>2</v>
      </c>
      <c r="AGI52" s="24" t="str">
        <f t="shared" ref="AGI52:AGM54" si="7">IF(ISERROR(AGI15/$AGN15),"",AGI15/$AGN15)</f>
        <v/>
      </c>
      <c r="AGJ52" s="24" t="str">
        <f t="shared" si="7"/>
        <v/>
      </c>
      <c r="AGK52" s="24" t="str">
        <f t="shared" si="7"/>
        <v/>
      </c>
      <c r="AGL52" s="24" t="str">
        <f t="shared" si="7"/>
        <v/>
      </c>
      <c r="AGM52" s="24" t="str">
        <f t="shared" si="7"/>
        <v/>
      </c>
      <c r="AGN52" s="25">
        <f t="shared" si="6"/>
        <v>0</v>
      </c>
    </row>
    <row r="53" spans="1:880" x14ac:dyDescent="0.4">
      <c r="A53" s="13"/>
      <c r="B53" s="21" t="s">
        <v>8</v>
      </c>
      <c r="C53" s="14">
        <v>1</v>
      </c>
      <c r="D53" s="14">
        <v>2</v>
      </c>
      <c r="E53" s="14">
        <v>3</v>
      </c>
      <c r="F53" s="14">
        <v>4</v>
      </c>
      <c r="G53" s="14">
        <v>5</v>
      </c>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c r="HR53" s="14"/>
      <c r="HS53" s="14"/>
      <c r="HT53" s="14"/>
      <c r="HU53" s="14"/>
      <c r="HV53" s="14"/>
      <c r="HW53" s="14"/>
      <c r="HX53" s="14"/>
      <c r="HY53" s="14"/>
      <c r="HZ53" s="14"/>
      <c r="IA53" s="14"/>
      <c r="IB53" s="14"/>
      <c r="IC53" s="14"/>
      <c r="ID53" s="14"/>
      <c r="IE53" s="14"/>
      <c r="IF53" s="14"/>
      <c r="IG53" s="14"/>
      <c r="IH53" s="14"/>
      <c r="II53" s="14"/>
      <c r="IJ53" s="14"/>
      <c r="IK53" s="14"/>
      <c r="IL53" s="14"/>
      <c r="IM53" s="14"/>
      <c r="IN53" s="14"/>
      <c r="IO53" s="14"/>
      <c r="IP53" s="14"/>
      <c r="IQ53" s="14"/>
      <c r="IR53" s="14"/>
      <c r="IS53" s="14"/>
      <c r="IT53" s="14"/>
      <c r="IU53" s="14"/>
      <c r="IV53" s="14"/>
      <c r="IW53" s="14"/>
      <c r="IX53" s="14"/>
      <c r="IY53" s="14"/>
      <c r="IZ53" s="14"/>
      <c r="JA53" s="14"/>
      <c r="JB53" s="14"/>
      <c r="JC53" s="14"/>
      <c r="JD53" s="14"/>
      <c r="JE53" s="14"/>
      <c r="JF53" s="14"/>
      <c r="JG53" s="14"/>
      <c r="JH53" s="14"/>
      <c r="JI53" s="14"/>
      <c r="JJ53" s="14"/>
      <c r="JK53" s="14"/>
      <c r="JL53" s="14"/>
      <c r="JM53" s="14"/>
      <c r="JN53" s="14"/>
      <c r="JO53" s="14"/>
      <c r="JP53" s="14"/>
      <c r="JQ53" s="14"/>
      <c r="JR53" s="14"/>
      <c r="JS53" s="14"/>
      <c r="JT53" s="14"/>
      <c r="JU53" s="14"/>
      <c r="JV53" s="14"/>
      <c r="JW53" s="14"/>
      <c r="JX53" s="14"/>
      <c r="JY53" s="14"/>
      <c r="JZ53" s="14"/>
      <c r="KA53" s="14"/>
      <c r="KB53" s="14"/>
      <c r="KC53" s="14"/>
      <c r="KD53" s="14"/>
      <c r="KE53" s="14"/>
      <c r="KF53" s="14"/>
      <c r="KG53" s="14"/>
      <c r="KH53" s="14"/>
      <c r="KI53" s="14"/>
      <c r="KJ53" s="14"/>
      <c r="KK53" s="14"/>
      <c r="KL53" s="14"/>
      <c r="KM53" s="14"/>
      <c r="KN53" s="14"/>
      <c r="KO53" s="14"/>
      <c r="KP53" s="14"/>
      <c r="KQ53" s="14"/>
      <c r="KR53" s="14"/>
      <c r="KS53" s="14"/>
      <c r="KT53" s="14"/>
      <c r="KU53" s="14"/>
      <c r="KV53" s="14"/>
      <c r="KW53" s="14"/>
      <c r="KX53" s="14"/>
      <c r="KY53" s="14"/>
      <c r="KZ53" s="14"/>
      <c r="LA53" s="14"/>
      <c r="LB53" s="14"/>
      <c r="LC53" s="14"/>
      <c r="LD53" s="14"/>
      <c r="LE53" s="14"/>
      <c r="LF53" s="14"/>
      <c r="LG53" s="14"/>
      <c r="LH53" s="14"/>
      <c r="LI53" s="14"/>
      <c r="LJ53" s="14"/>
      <c r="LK53" s="14"/>
      <c r="LL53" s="14"/>
      <c r="LM53" s="14"/>
      <c r="LN53" s="14"/>
      <c r="LO53" s="14"/>
      <c r="LP53" s="14"/>
      <c r="LQ53" s="14"/>
      <c r="LR53" s="14"/>
      <c r="LS53" s="14"/>
      <c r="LT53" s="14"/>
      <c r="LU53" s="14"/>
      <c r="LV53" s="14"/>
      <c r="LW53" s="14"/>
      <c r="LX53" s="14"/>
      <c r="LY53" s="14"/>
      <c r="LZ53" s="14"/>
      <c r="MA53" s="14"/>
      <c r="MB53" s="14"/>
      <c r="MC53" s="14"/>
      <c r="MD53" s="14"/>
      <c r="ME53" s="14"/>
      <c r="MF53" s="14"/>
      <c r="MG53" s="14"/>
      <c r="MH53" s="14"/>
      <c r="MI53" s="14"/>
      <c r="MJ53" s="14"/>
      <c r="MK53" s="14"/>
      <c r="ML53" s="14"/>
      <c r="MM53" s="14"/>
      <c r="MN53" s="14"/>
      <c r="MO53" s="14"/>
      <c r="MP53" s="14"/>
      <c r="MQ53" s="14"/>
      <c r="MR53" s="14"/>
      <c r="MS53" s="14"/>
      <c r="MT53" s="14"/>
      <c r="MU53" s="14"/>
      <c r="MV53" s="14"/>
      <c r="MW53" s="14"/>
      <c r="MX53" s="14"/>
      <c r="MY53" s="14"/>
      <c r="MZ53" s="14"/>
      <c r="NA53" s="14"/>
      <c r="NB53" s="14"/>
      <c r="NC53" s="14"/>
      <c r="ND53" s="14"/>
      <c r="NE53" s="14"/>
      <c r="NF53" s="14"/>
      <c r="NG53" s="14"/>
      <c r="NH53" s="14"/>
      <c r="NI53" s="14"/>
      <c r="NJ53" s="14"/>
      <c r="NK53" s="14"/>
      <c r="NL53" s="14"/>
      <c r="NM53" s="14"/>
      <c r="NN53" s="14"/>
      <c r="NO53" s="14"/>
      <c r="NP53" s="14"/>
      <c r="NQ53" s="14"/>
      <c r="NR53" s="14"/>
      <c r="NS53" s="14"/>
      <c r="NT53" s="14"/>
      <c r="NU53" s="14"/>
      <c r="NV53" s="14"/>
      <c r="NW53" s="14"/>
      <c r="NX53" s="14"/>
      <c r="NY53" s="14"/>
      <c r="NZ53" s="14"/>
      <c r="OA53" s="14"/>
      <c r="OB53" s="14"/>
      <c r="OC53" s="14"/>
      <c r="OD53" s="14"/>
      <c r="OE53" s="14"/>
      <c r="OF53" s="14"/>
      <c r="OG53" s="14"/>
      <c r="OH53" s="14"/>
      <c r="OI53" s="14"/>
      <c r="OJ53" s="14"/>
      <c r="OK53" s="14"/>
      <c r="OL53" s="14"/>
      <c r="OM53" s="14"/>
      <c r="ON53" s="14"/>
      <c r="OO53" s="14"/>
      <c r="OP53" s="14"/>
      <c r="OQ53" s="14"/>
      <c r="OR53" s="14"/>
      <c r="OS53" s="14"/>
      <c r="OT53" s="14"/>
      <c r="OU53" s="14"/>
      <c r="OV53" s="14"/>
      <c r="OW53" s="14"/>
      <c r="OX53" s="14"/>
      <c r="OY53" s="14"/>
      <c r="OZ53" s="14"/>
      <c r="PA53" s="14"/>
      <c r="PB53" s="14"/>
      <c r="PC53" s="14"/>
      <c r="PD53" s="14"/>
      <c r="PE53" s="14"/>
      <c r="PF53" s="14"/>
      <c r="PG53" s="14"/>
      <c r="PH53" s="14"/>
      <c r="PI53" s="14"/>
      <c r="PJ53" s="14"/>
      <c r="PK53" s="14"/>
      <c r="PL53" s="14"/>
      <c r="PM53" s="14"/>
      <c r="PN53" s="14"/>
      <c r="PO53" s="14"/>
      <c r="PP53" s="14"/>
      <c r="PQ53" s="14"/>
      <c r="PR53" s="14"/>
      <c r="PS53" s="14"/>
      <c r="PT53" s="14"/>
      <c r="PU53" s="14"/>
      <c r="PV53" s="14"/>
      <c r="PW53" s="14"/>
      <c r="PX53" s="14"/>
      <c r="PY53" s="14"/>
      <c r="PZ53" s="14"/>
      <c r="QA53" s="14"/>
      <c r="QB53" s="14"/>
      <c r="QC53" s="14"/>
      <c r="QD53" s="14"/>
      <c r="QE53" s="14"/>
      <c r="QF53" s="14"/>
      <c r="QG53" s="14"/>
      <c r="QH53" s="14"/>
      <c r="QI53" s="14"/>
      <c r="QJ53" s="14"/>
      <c r="QK53" s="14"/>
      <c r="QL53" s="14"/>
      <c r="QM53" s="14"/>
      <c r="QN53" s="14"/>
      <c r="QO53" s="14"/>
      <c r="QP53" s="14"/>
      <c r="QQ53" s="14"/>
      <c r="QR53" s="14"/>
      <c r="QS53" s="14"/>
      <c r="QT53" s="14"/>
      <c r="QU53" s="14"/>
      <c r="QV53" s="14"/>
      <c r="QW53" s="14"/>
      <c r="QX53" s="14"/>
      <c r="QY53" s="14"/>
      <c r="QZ53" s="14"/>
      <c r="RA53" s="14"/>
      <c r="RB53" s="14"/>
      <c r="RC53" s="14"/>
      <c r="RD53" s="14"/>
      <c r="RE53" s="14"/>
      <c r="RF53" s="14"/>
      <c r="RG53" s="14"/>
      <c r="RH53" s="14"/>
      <c r="RI53" s="14"/>
      <c r="RJ53" s="14"/>
      <c r="RK53" s="14"/>
      <c r="RL53" s="14"/>
      <c r="RM53" s="14"/>
      <c r="RN53" s="14"/>
      <c r="RO53" s="14"/>
      <c r="RP53" s="14"/>
      <c r="RQ53" s="14"/>
      <c r="RR53" s="14"/>
      <c r="RS53" s="14"/>
      <c r="RT53" s="14"/>
      <c r="RU53" s="14"/>
      <c r="RV53" s="14"/>
      <c r="RW53" s="14"/>
      <c r="RX53" s="14"/>
      <c r="RY53" s="14"/>
      <c r="RZ53" s="14"/>
      <c r="SA53" s="14"/>
      <c r="SB53" s="14"/>
      <c r="SC53" s="14"/>
      <c r="SD53" s="14"/>
      <c r="SE53" s="14"/>
      <c r="SF53" s="14"/>
      <c r="SG53" s="14"/>
      <c r="SH53" s="14"/>
      <c r="SI53" s="14"/>
      <c r="SJ53" s="14"/>
      <c r="SK53" s="14"/>
      <c r="SL53" s="14"/>
      <c r="SM53" s="14"/>
      <c r="SN53" s="14"/>
      <c r="SO53" s="14"/>
      <c r="SP53" s="14"/>
      <c r="SQ53" s="14"/>
      <c r="SR53" s="14"/>
      <c r="SS53" s="14"/>
      <c r="ST53" s="14"/>
      <c r="SU53" s="14"/>
      <c r="SV53" s="14"/>
      <c r="SW53" s="14"/>
      <c r="SX53" s="14"/>
      <c r="SY53" s="14"/>
      <c r="SZ53" s="14"/>
      <c r="TA53" s="14"/>
      <c r="TB53" s="14"/>
      <c r="TC53" s="14"/>
      <c r="TD53" s="14"/>
      <c r="TE53" s="14"/>
      <c r="TF53" s="14"/>
      <c r="TG53" s="14"/>
      <c r="TH53" s="14"/>
      <c r="TI53" s="14"/>
      <c r="TJ53" s="14"/>
      <c r="TK53" s="14"/>
      <c r="TL53" s="14"/>
      <c r="TM53" s="14"/>
      <c r="TN53" s="14"/>
      <c r="TO53" s="14"/>
      <c r="TP53" s="14"/>
      <c r="TQ53" s="14"/>
      <c r="TR53" s="14"/>
      <c r="TS53" s="14"/>
      <c r="TT53" s="14"/>
      <c r="TU53" s="14"/>
      <c r="TV53" s="14"/>
      <c r="TW53" s="14"/>
      <c r="TX53" s="14"/>
      <c r="TY53" s="14"/>
      <c r="TZ53" s="14"/>
      <c r="UA53" s="14"/>
      <c r="UB53" s="14"/>
      <c r="UC53" s="14"/>
      <c r="UD53" s="14"/>
      <c r="UE53" s="14"/>
      <c r="UF53" s="14"/>
      <c r="UG53" s="14"/>
      <c r="UH53" s="14"/>
      <c r="UI53" s="14"/>
      <c r="UJ53" s="14"/>
      <c r="UK53" s="14"/>
      <c r="UL53" s="14"/>
      <c r="UM53" s="14"/>
      <c r="UN53" s="14"/>
      <c r="UO53" s="14"/>
      <c r="UP53" s="14"/>
      <c r="UQ53" s="14"/>
      <c r="UR53" s="14"/>
      <c r="US53" s="14"/>
      <c r="UT53" s="14"/>
      <c r="UU53" s="14"/>
      <c r="UV53" s="14"/>
      <c r="UW53" s="14"/>
      <c r="UX53" s="14"/>
      <c r="UY53" s="14"/>
      <c r="UZ53" s="14"/>
      <c r="VA53" s="14"/>
      <c r="VB53" s="14"/>
      <c r="VC53" s="14"/>
      <c r="VD53" s="14"/>
      <c r="VE53" s="14"/>
      <c r="VF53" s="14"/>
      <c r="VG53" s="14"/>
      <c r="VH53" s="14"/>
      <c r="VI53" s="14"/>
      <c r="VJ53" s="14"/>
      <c r="VK53" s="14"/>
      <c r="VL53" s="14"/>
      <c r="VM53" s="14"/>
      <c r="VN53" s="14"/>
      <c r="VO53" s="14"/>
      <c r="VP53" s="14"/>
      <c r="VQ53" s="14"/>
      <c r="VR53" s="14"/>
      <c r="VS53" s="14"/>
      <c r="VT53" s="14"/>
      <c r="VU53" s="14"/>
      <c r="VV53" s="14"/>
      <c r="VW53" s="14"/>
      <c r="VX53" s="14"/>
      <c r="VY53" s="14"/>
      <c r="VZ53" s="14"/>
      <c r="WA53" s="14"/>
      <c r="WB53" s="14"/>
      <c r="WC53" s="14"/>
      <c r="WD53" s="14"/>
      <c r="WE53" s="14"/>
      <c r="WF53" s="14"/>
      <c r="WG53" s="14"/>
      <c r="WH53" s="14"/>
      <c r="WI53" s="14"/>
      <c r="WJ53" s="14"/>
      <c r="WK53" s="14"/>
      <c r="WL53" s="14"/>
      <c r="WM53" s="14"/>
      <c r="WN53" s="14"/>
      <c r="WO53" s="14"/>
      <c r="WP53" s="14"/>
      <c r="WQ53" s="14"/>
      <c r="WR53" s="14"/>
      <c r="WS53" s="14"/>
      <c r="WT53" s="14"/>
      <c r="WU53" s="14"/>
      <c r="WV53" s="14"/>
      <c r="WW53" s="14"/>
      <c r="WX53" s="14"/>
      <c r="WY53" s="14"/>
      <c r="WZ53" s="14"/>
      <c r="XA53" s="14"/>
      <c r="XB53" s="14"/>
      <c r="XC53" s="14"/>
      <c r="XD53" s="14"/>
      <c r="XE53" s="14"/>
      <c r="XF53" s="14"/>
      <c r="XG53" s="14"/>
      <c r="XH53" s="14"/>
      <c r="XI53" s="14"/>
      <c r="XJ53" s="14"/>
      <c r="XK53" s="14"/>
      <c r="XL53" s="14"/>
      <c r="XM53" s="14"/>
      <c r="XN53" s="14"/>
      <c r="XO53" s="14"/>
      <c r="XP53" s="14"/>
      <c r="XQ53" s="14"/>
      <c r="XR53" s="14"/>
      <c r="XS53" s="14"/>
      <c r="XT53" s="14"/>
      <c r="XU53" s="14"/>
      <c r="XV53" s="14"/>
      <c r="XW53" s="14"/>
      <c r="XX53" s="14"/>
      <c r="XY53" s="14"/>
      <c r="XZ53" s="14"/>
      <c r="YA53" s="14"/>
      <c r="YB53" s="14"/>
      <c r="YC53" s="14"/>
      <c r="YD53" s="14"/>
      <c r="YE53" s="14"/>
      <c r="YF53" s="14"/>
      <c r="YG53" s="14"/>
      <c r="YH53" s="14"/>
      <c r="YI53" s="14"/>
      <c r="YJ53" s="14"/>
      <c r="YK53" s="14"/>
      <c r="YL53" s="14"/>
      <c r="YM53" s="14"/>
      <c r="YN53" s="14"/>
      <c r="YO53" s="14"/>
      <c r="YP53" s="14"/>
      <c r="YQ53" s="14"/>
      <c r="YR53" s="14"/>
      <c r="YS53" s="14"/>
      <c r="YT53" s="14"/>
      <c r="YU53" s="14"/>
      <c r="YV53" s="14"/>
      <c r="YW53" s="14"/>
      <c r="YX53" s="14"/>
      <c r="YY53" s="14"/>
      <c r="YZ53" s="14"/>
      <c r="ZA53" s="14"/>
      <c r="ZB53" s="14"/>
      <c r="ZC53" s="14"/>
      <c r="ZD53" s="14"/>
      <c r="ZE53" s="14"/>
      <c r="ZF53" s="14"/>
      <c r="ZG53" s="14"/>
      <c r="ZH53" s="14"/>
      <c r="ZI53" s="14"/>
      <c r="ZJ53" s="14"/>
      <c r="ZK53" s="14"/>
      <c r="ZL53" s="14"/>
      <c r="ZM53" s="14"/>
      <c r="ZN53" s="14"/>
      <c r="ZO53" s="14"/>
      <c r="ZP53" s="14"/>
      <c r="ZQ53" s="14"/>
      <c r="ZR53" s="14"/>
      <c r="ZS53" s="14"/>
      <c r="ZT53" s="14"/>
      <c r="ZU53" s="14"/>
      <c r="ZV53" s="14"/>
      <c r="ZW53" s="14"/>
      <c r="ZX53" s="14"/>
      <c r="ZY53" s="14"/>
      <c r="ZZ53" s="14"/>
      <c r="AAA53" s="14"/>
      <c r="AAB53" s="14"/>
      <c r="AAC53" s="14"/>
      <c r="AAD53" s="14"/>
      <c r="AAE53" s="14"/>
      <c r="AAF53" s="14"/>
      <c r="AAG53" s="14"/>
      <c r="AAH53" s="14"/>
      <c r="AAI53" s="14"/>
      <c r="AAJ53" s="14"/>
      <c r="AAK53" s="14"/>
      <c r="AAL53" s="14"/>
      <c r="AAM53" s="14"/>
      <c r="AAN53" s="14"/>
      <c r="AAO53" s="14"/>
      <c r="AAP53" s="14"/>
      <c r="AAQ53" s="14"/>
      <c r="AAR53" s="14"/>
      <c r="AAS53" s="14"/>
      <c r="AAT53" s="14"/>
      <c r="AAU53" s="14"/>
      <c r="AAV53" s="14"/>
      <c r="AAW53" s="14"/>
      <c r="AAX53" s="14"/>
      <c r="AAY53" s="14"/>
      <c r="AAZ53" s="14"/>
      <c r="ABA53" s="14"/>
      <c r="ABB53" s="14"/>
      <c r="ABC53" s="14"/>
      <c r="ABD53" s="14"/>
      <c r="ABE53" s="14"/>
      <c r="ABF53" s="14"/>
      <c r="ABG53" s="14"/>
      <c r="ABH53" s="14"/>
      <c r="ABI53" s="14"/>
      <c r="ABJ53" s="14"/>
      <c r="ABK53" s="14"/>
      <c r="ABL53" s="14"/>
      <c r="ABM53" s="14"/>
      <c r="ABN53" s="14"/>
      <c r="ABO53" s="14"/>
      <c r="ABP53" s="14"/>
      <c r="ABQ53" s="14"/>
      <c r="ABR53" s="14"/>
      <c r="ABS53" s="14"/>
      <c r="ABT53" s="14"/>
      <c r="ABU53" s="14"/>
      <c r="ABV53" s="14"/>
      <c r="ABW53" s="14"/>
      <c r="ABX53" s="14"/>
      <c r="ABY53" s="14"/>
      <c r="ABZ53" s="14"/>
      <c r="ACA53" s="14"/>
      <c r="ACB53" s="14"/>
      <c r="ACC53" s="14"/>
      <c r="ACD53" s="14"/>
      <c r="ACE53" s="14"/>
      <c r="ACF53" s="14"/>
      <c r="ACG53" s="14"/>
      <c r="ACH53" s="14"/>
      <c r="ACI53" s="14"/>
      <c r="ACJ53" s="14"/>
      <c r="ACK53" s="14"/>
      <c r="ACL53" s="14"/>
      <c r="ACM53" s="14"/>
      <c r="ACN53" s="14"/>
      <c r="ACO53" s="14"/>
      <c r="ACP53" s="14"/>
      <c r="ACQ53" s="14"/>
      <c r="ACR53" s="14"/>
      <c r="ACS53" s="14"/>
      <c r="ACT53" s="14"/>
      <c r="ACU53" s="14"/>
      <c r="ACV53" s="14"/>
      <c r="ACW53" s="14"/>
      <c r="ACX53" s="14"/>
      <c r="ACY53" s="14"/>
      <c r="ACZ53" s="14"/>
      <c r="ADA53" s="14"/>
      <c r="ADB53" s="14"/>
      <c r="ADC53" s="14"/>
      <c r="ADD53" s="14"/>
      <c r="ADE53" s="14"/>
      <c r="ADF53" s="14"/>
      <c r="ADG53" s="14"/>
      <c r="ADH53" s="14"/>
      <c r="ADI53" s="14"/>
      <c r="ADJ53" s="14"/>
      <c r="ADK53" s="14"/>
      <c r="ADL53" s="14"/>
      <c r="ADM53" s="14"/>
      <c r="ADN53" s="14"/>
      <c r="ADO53" s="14"/>
      <c r="ADP53" s="14"/>
      <c r="ADQ53" s="14"/>
      <c r="ADR53" s="14"/>
      <c r="ADS53" s="14"/>
      <c r="ADT53" s="14"/>
      <c r="ADU53" s="14"/>
      <c r="ADV53" s="14"/>
      <c r="ADW53" s="14"/>
      <c r="ADX53" s="14"/>
      <c r="ADY53" s="14"/>
      <c r="ADZ53" s="14"/>
      <c r="AEA53" s="14"/>
      <c r="AEB53" s="14"/>
      <c r="AEC53" s="14"/>
      <c r="AED53" s="14"/>
      <c r="AEE53" s="14"/>
      <c r="AEF53" s="14"/>
      <c r="AEG53" s="14"/>
      <c r="AEH53" s="14"/>
      <c r="AEI53" s="14"/>
      <c r="AEJ53" s="14"/>
      <c r="AEK53" s="14"/>
      <c r="AEL53" s="14"/>
      <c r="AEM53" s="14"/>
      <c r="AEN53" s="14"/>
      <c r="AEO53" s="14"/>
      <c r="AEP53" s="14"/>
      <c r="AEQ53" s="14"/>
      <c r="AER53" s="14"/>
      <c r="AES53" s="14"/>
      <c r="AET53" s="14"/>
      <c r="AEU53" s="14"/>
      <c r="AEV53" s="14"/>
      <c r="AEW53" s="14"/>
      <c r="AEX53" s="14"/>
      <c r="AEY53" s="14"/>
      <c r="AEZ53" s="14"/>
      <c r="AFA53" s="14"/>
      <c r="AFB53" s="14"/>
      <c r="AFC53" s="14"/>
      <c r="AFD53" s="14"/>
      <c r="AFE53" s="14"/>
      <c r="AFF53" s="14"/>
      <c r="AFG53" s="14"/>
      <c r="AFH53" s="14"/>
      <c r="AFI53" s="14"/>
      <c r="AFJ53" s="14"/>
      <c r="AFK53" s="14"/>
      <c r="AFL53" s="14"/>
      <c r="AFM53" s="14"/>
      <c r="AFN53" s="14"/>
      <c r="AFO53" s="14"/>
      <c r="AFP53" s="14"/>
      <c r="AFQ53" s="14"/>
      <c r="AFR53" s="14"/>
      <c r="AFS53" s="14"/>
      <c r="AFT53" s="14"/>
      <c r="AFU53" s="14"/>
      <c r="AFV53" s="14"/>
      <c r="AFW53" s="14"/>
      <c r="AFX53" s="14"/>
      <c r="AFY53" s="14"/>
      <c r="AFZ53" s="14"/>
      <c r="AGA53" s="14"/>
      <c r="AGB53" s="14"/>
      <c r="AGC53" s="14"/>
      <c r="AGD53" s="14"/>
      <c r="AGE53" s="29" t="s">
        <v>7</v>
      </c>
      <c r="AGG53" s="20">
        <v>6</v>
      </c>
      <c r="AGH53" s="21" t="s">
        <v>3</v>
      </c>
      <c r="AGI53" s="24" t="str">
        <f t="shared" si="7"/>
        <v/>
      </c>
      <c r="AGJ53" s="24" t="str">
        <f t="shared" si="7"/>
        <v/>
      </c>
      <c r="AGK53" s="24" t="str">
        <f t="shared" si="7"/>
        <v/>
      </c>
      <c r="AGL53" s="24" t="str">
        <f t="shared" si="7"/>
        <v/>
      </c>
      <c r="AGM53" s="24" t="str">
        <f t="shared" si="7"/>
        <v/>
      </c>
      <c r="AGN53" s="25">
        <f t="shared" si="6"/>
        <v>0</v>
      </c>
    </row>
    <row r="54" spans="1:880" ht="23" x14ac:dyDescent="0.4">
      <c r="A54" s="19"/>
      <c r="B54" s="44" t="s">
        <v>44</v>
      </c>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c r="FX54" s="44"/>
      <c r="FY54" s="44"/>
      <c r="FZ54" s="44"/>
      <c r="GA54" s="44"/>
      <c r="GB54" s="44"/>
      <c r="GC54" s="44"/>
      <c r="GD54" s="44"/>
      <c r="GE54" s="44"/>
      <c r="GF54" s="44"/>
      <c r="GG54" s="44"/>
      <c r="GH54" s="44"/>
      <c r="GI54" s="44"/>
      <c r="GJ54" s="44"/>
      <c r="GK54" s="44"/>
      <c r="GL54" s="44"/>
      <c r="GM54" s="44"/>
      <c r="GN54" s="44"/>
      <c r="GO54" s="44"/>
      <c r="GP54" s="44"/>
      <c r="GQ54" s="44"/>
      <c r="GR54" s="44"/>
      <c r="GS54" s="44"/>
      <c r="GT54" s="44"/>
      <c r="GU54" s="44"/>
      <c r="GV54" s="44"/>
      <c r="GW54" s="44"/>
      <c r="GX54" s="44"/>
      <c r="GY54" s="44"/>
      <c r="GZ54" s="44"/>
      <c r="HA54" s="44"/>
      <c r="HB54" s="44"/>
      <c r="HC54" s="44"/>
      <c r="HD54" s="44"/>
      <c r="HE54" s="44"/>
      <c r="HF54" s="44"/>
      <c r="HG54" s="44"/>
      <c r="HH54" s="44"/>
      <c r="HI54" s="44"/>
      <c r="HJ54" s="44"/>
      <c r="HK54" s="44"/>
      <c r="HL54" s="44"/>
      <c r="HM54" s="44"/>
      <c r="HN54" s="44"/>
      <c r="HO54" s="44"/>
      <c r="HP54" s="44"/>
      <c r="HQ54" s="44"/>
      <c r="HR54" s="44"/>
      <c r="HS54" s="44"/>
      <c r="HT54" s="44"/>
      <c r="HU54" s="44"/>
      <c r="HV54" s="44"/>
      <c r="HW54" s="44"/>
      <c r="HX54" s="44"/>
      <c r="HY54" s="44"/>
      <c r="HZ54" s="44"/>
      <c r="IA54" s="44"/>
      <c r="IB54" s="44"/>
      <c r="IC54" s="44"/>
      <c r="ID54" s="44"/>
      <c r="IE54" s="44"/>
      <c r="IF54" s="44"/>
      <c r="IG54" s="44"/>
      <c r="IH54" s="44"/>
      <c r="II54" s="44"/>
      <c r="IJ54" s="44"/>
      <c r="IK54" s="44"/>
      <c r="IL54" s="44"/>
      <c r="IM54" s="44"/>
      <c r="IN54" s="44"/>
      <c r="IO54" s="44"/>
      <c r="IP54" s="44"/>
      <c r="IQ54" s="44"/>
      <c r="IR54" s="44"/>
      <c r="IS54" s="44"/>
      <c r="IT54" s="44"/>
      <c r="IU54" s="44"/>
      <c r="IV54" s="44"/>
      <c r="IW54" s="44"/>
      <c r="IX54" s="44"/>
      <c r="IY54" s="44"/>
      <c r="IZ54" s="44"/>
      <c r="JA54" s="44"/>
      <c r="JB54" s="44"/>
      <c r="JC54" s="44"/>
      <c r="JD54" s="44"/>
      <c r="JE54" s="44"/>
      <c r="JF54" s="44"/>
      <c r="JG54" s="44"/>
      <c r="JH54" s="44"/>
      <c r="JI54" s="44"/>
      <c r="JJ54" s="44"/>
      <c r="JK54" s="44"/>
      <c r="JL54" s="44"/>
      <c r="JM54" s="44"/>
      <c r="JN54" s="44"/>
      <c r="JO54" s="44"/>
      <c r="JP54" s="44"/>
      <c r="JQ54" s="44"/>
      <c r="JR54" s="44"/>
      <c r="JS54" s="44"/>
      <c r="JT54" s="44"/>
      <c r="JU54" s="44"/>
      <c r="JV54" s="44"/>
      <c r="JW54" s="44"/>
      <c r="JX54" s="44"/>
      <c r="JY54" s="44"/>
      <c r="JZ54" s="44"/>
      <c r="KA54" s="44"/>
      <c r="KB54" s="44"/>
      <c r="KC54" s="44"/>
      <c r="KD54" s="44"/>
      <c r="KE54" s="44"/>
      <c r="KF54" s="44"/>
      <c r="KG54" s="44"/>
      <c r="KH54" s="44"/>
      <c r="KI54" s="44"/>
      <c r="KJ54" s="44"/>
      <c r="KK54" s="44"/>
      <c r="KL54" s="44"/>
      <c r="KM54" s="44"/>
      <c r="KN54" s="44"/>
      <c r="KO54" s="44"/>
      <c r="KP54" s="44"/>
      <c r="KQ54" s="44"/>
      <c r="KR54" s="44"/>
      <c r="KS54" s="44"/>
      <c r="KT54" s="44"/>
      <c r="KU54" s="44"/>
      <c r="KV54" s="44"/>
      <c r="KW54" s="44"/>
      <c r="KX54" s="44"/>
      <c r="KY54" s="44"/>
      <c r="KZ54" s="44"/>
      <c r="LA54" s="44"/>
      <c r="LB54" s="44"/>
      <c r="LC54" s="44"/>
      <c r="LD54" s="44"/>
      <c r="LE54" s="44"/>
      <c r="LF54" s="44"/>
      <c r="LG54" s="44"/>
      <c r="LH54" s="44"/>
      <c r="LI54" s="44"/>
      <c r="LJ54" s="44"/>
      <c r="LK54" s="44"/>
      <c r="LL54" s="44"/>
      <c r="LM54" s="44"/>
      <c r="LN54" s="44"/>
      <c r="LO54" s="44"/>
      <c r="LP54" s="44"/>
      <c r="LQ54" s="44"/>
      <c r="LR54" s="44"/>
      <c r="LS54" s="44"/>
      <c r="LT54" s="44"/>
      <c r="LU54" s="44"/>
      <c r="LV54" s="44"/>
      <c r="LW54" s="44"/>
      <c r="LX54" s="44"/>
      <c r="LY54" s="44"/>
      <c r="LZ54" s="44"/>
      <c r="MA54" s="44"/>
      <c r="MB54" s="44"/>
      <c r="MC54" s="44"/>
      <c r="MD54" s="44"/>
      <c r="ME54" s="44"/>
      <c r="MF54" s="44"/>
      <c r="MG54" s="44"/>
      <c r="MH54" s="44"/>
      <c r="MI54" s="44"/>
      <c r="MJ54" s="44"/>
      <c r="MK54" s="44"/>
      <c r="ML54" s="44"/>
      <c r="MM54" s="44"/>
      <c r="MN54" s="44"/>
      <c r="MO54" s="44"/>
      <c r="MP54" s="44"/>
      <c r="MQ54" s="44"/>
      <c r="MR54" s="44"/>
      <c r="MS54" s="44"/>
      <c r="MT54" s="44"/>
      <c r="MU54" s="44"/>
      <c r="MV54" s="44"/>
      <c r="MW54" s="44"/>
      <c r="MX54" s="44"/>
      <c r="MY54" s="44"/>
      <c r="MZ54" s="44"/>
      <c r="NA54" s="44"/>
      <c r="NB54" s="44"/>
      <c r="NC54" s="44"/>
      <c r="ND54" s="44"/>
      <c r="NE54" s="44"/>
      <c r="NF54" s="44"/>
      <c r="NG54" s="44"/>
      <c r="NH54" s="44"/>
      <c r="NI54" s="44"/>
      <c r="NJ54" s="44"/>
      <c r="NK54" s="44"/>
      <c r="NL54" s="44"/>
      <c r="NM54" s="44"/>
      <c r="NN54" s="44"/>
      <c r="NO54" s="44"/>
      <c r="NP54" s="44"/>
      <c r="NQ54" s="44"/>
      <c r="NR54" s="44"/>
      <c r="NS54" s="44"/>
      <c r="NT54" s="44"/>
      <c r="NU54" s="44"/>
      <c r="NV54" s="44"/>
      <c r="NW54" s="44"/>
      <c r="NX54" s="44"/>
      <c r="NY54" s="44"/>
      <c r="NZ54" s="44"/>
      <c r="OA54" s="44"/>
      <c r="OB54" s="44"/>
      <c r="OC54" s="44"/>
      <c r="OD54" s="44"/>
      <c r="OE54" s="44"/>
      <c r="OF54" s="44"/>
      <c r="OG54" s="44"/>
      <c r="OH54" s="44"/>
      <c r="OI54" s="44"/>
      <c r="OJ54" s="44"/>
      <c r="OK54" s="44"/>
      <c r="OL54" s="44"/>
      <c r="OM54" s="44"/>
      <c r="ON54" s="44"/>
      <c r="OO54" s="44"/>
      <c r="OP54" s="44"/>
      <c r="OQ54" s="44"/>
      <c r="OR54" s="44"/>
      <c r="OS54" s="44"/>
      <c r="OT54" s="44"/>
      <c r="OU54" s="44"/>
      <c r="OV54" s="44"/>
      <c r="OW54" s="44"/>
      <c r="OX54" s="44"/>
      <c r="OY54" s="44"/>
      <c r="OZ54" s="44"/>
      <c r="PA54" s="44"/>
      <c r="PB54" s="44"/>
      <c r="PC54" s="44"/>
      <c r="PD54" s="44"/>
      <c r="PE54" s="44"/>
      <c r="PF54" s="44"/>
      <c r="PG54" s="44"/>
      <c r="PH54" s="44"/>
      <c r="PI54" s="44"/>
      <c r="PJ54" s="44"/>
      <c r="PK54" s="44"/>
      <c r="PL54" s="44"/>
      <c r="PM54" s="44"/>
      <c r="PN54" s="44"/>
      <c r="PO54" s="44"/>
      <c r="PP54" s="44"/>
      <c r="PQ54" s="44"/>
      <c r="PR54" s="44"/>
      <c r="PS54" s="44"/>
      <c r="PT54" s="44"/>
      <c r="PU54" s="44"/>
      <c r="PV54" s="44"/>
      <c r="PW54" s="44"/>
      <c r="PX54" s="44"/>
      <c r="PY54" s="44"/>
      <c r="PZ54" s="44"/>
      <c r="QA54" s="44"/>
      <c r="QB54" s="44"/>
      <c r="QC54" s="44"/>
      <c r="QD54" s="44"/>
      <c r="QE54" s="44"/>
      <c r="QF54" s="44"/>
      <c r="QG54" s="44"/>
      <c r="QH54" s="44"/>
      <c r="QI54" s="44"/>
      <c r="QJ54" s="44"/>
      <c r="QK54" s="44"/>
      <c r="QL54" s="44"/>
      <c r="QM54" s="44"/>
      <c r="QN54" s="44"/>
      <c r="QO54" s="44"/>
      <c r="QP54" s="44"/>
      <c r="QQ54" s="44"/>
      <c r="QR54" s="44"/>
      <c r="QS54" s="44"/>
      <c r="QT54" s="44"/>
      <c r="QU54" s="44"/>
      <c r="QV54" s="44"/>
      <c r="QW54" s="44"/>
      <c r="QX54" s="44"/>
      <c r="QY54" s="44"/>
      <c r="QZ54" s="44"/>
      <c r="RA54" s="44"/>
      <c r="RB54" s="44"/>
      <c r="RC54" s="44"/>
      <c r="RD54" s="44"/>
      <c r="RE54" s="44"/>
      <c r="RF54" s="44"/>
      <c r="RG54" s="44"/>
      <c r="RH54" s="44"/>
      <c r="RI54" s="44"/>
      <c r="RJ54" s="44"/>
      <c r="RK54" s="44"/>
      <c r="RL54" s="44"/>
      <c r="RM54" s="44"/>
      <c r="RN54" s="44"/>
      <c r="RO54" s="44"/>
      <c r="RP54" s="44"/>
      <c r="RQ54" s="44"/>
      <c r="RR54" s="44"/>
      <c r="RS54" s="44"/>
      <c r="RT54" s="44"/>
      <c r="RU54" s="44"/>
      <c r="RV54" s="44"/>
      <c r="RW54" s="44"/>
      <c r="RX54" s="44"/>
      <c r="RY54" s="44"/>
      <c r="RZ54" s="44"/>
      <c r="SA54" s="44"/>
      <c r="SB54" s="44"/>
      <c r="SC54" s="44"/>
      <c r="SD54" s="44"/>
      <c r="SE54" s="44"/>
      <c r="SF54" s="44"/>
      <c r="SG54" s="44"/>
      <c r="SH54" s="44"/>
      <c r="SI54" s="44"/>
      <c r="SJ54" s="44"/>
      <c r="SK54" s="44"/>
      <c r="SL54" s="44"/>
      <c r="SM54" s="44"/>
      <c r="SN54" s="44"/>
      <c r="SO54" s="44"/>
      <c r="SP54" s="44"/>
      <c r="SQ54" s="44"/>
      <c r="SR54" s="44"/>
      <c r="SS54" s="44"/>
      <c r="ST54" s="44"/>
      <c r="SU54" s="44"/>
      <c r="SV54" s="44"/>
      <c r="SW54" s="44"/>
      <c r="SX54" s="44"/>
      <c r="SY54" s="44"/>
      <c r="SZ54" s="44"/>
      <c r="TA54" s="44"/>
      <c r="TB54" s="44"/>
      <c r="TC54" s="44"/>
      <c r="TD54" s="44"/>
      <c r="TE54" s="44"/>
      <c r="TF54" s="44"/>
      <c r="TG54" s="44"/>
      <c r="TH54" s="44"/>
      <c r="TI54" s="44"/>
      <c r="TJ54" s="44"/>
      <c r="TK54" s="44"/>
      <c r="TL54" s="44"/>
      <c r="TM54" s="44"/>
      <c r="TN54" s="44"/>
      <c r="TO54" s="44"/>
      <c r="TP54" s="44"/>
      <c r="TQ54" s="44"/>
      <c r="TR54" s="44"/>
      <c r="TS54" s="44"/>
      <c r="TT54" s="44"/>
      <c r="TU54" s="44"/>
      <c r="TV54" s="44"/>
      <c r="TW54" s="44"/>
      <c r="TX54" s="44"/>
      <c r="TY54" s="44"/>
      <c r="TZ54" s="44"/>
      <c r="UA54" s="44"/>
      <c r="UB54" s="44"/>
      <c r="UC54" s="44"/>
      <c r="UD54" s="44"/>
      <c r="UE54" s="44"/>
      <c r="UF54" s="44"/>
      <c r="UG54" s="44"/>
      <c r="UH54" s="44"/>
      <c r="UI54" s="44"/>
      <c r="UJ54" s="44"/>
      <c r="UK54" s="44"/>
      <c r="UL54" s="44"/>
      <c r="UM54" s="44"/>
      <c r="UN54" s="44"/>
      <c r="UO54" s="44"/>
      <c r="UP54" s="44"/>
      <c r="UQ54" s="44"/>
      <c r="UR54" s="44"/>
      <c r="US54" s="44"/>
      <c r="UT54" s="44"/>
      <c r="UU54" s="44"/>
      <c r="UV54" s="44"/>
      <c r="UW54" s="44"/>
      <c r="UX54" s="44"/>
      <c r="UY54" s="44"/>
      <c r="UZ54" s="44"/>
      <c r="VA54" s="44"/>
      <c r="VB54" s="44"/>
      <c r="VC54" s="44"/>
      <c r="VD54" s="44"/>
      <c r="VE54" s="44"/>
      <c r="VF54" s="44"/>
      <c r="VG54" s="44"/>
      <c r="VH54" s="44"/>
      <c r="VI54" s="44"/>
      <c r="VJ54" s="44"/>
      <c r="VK54" s="44"/>
      <c r="VL54" s="44"/>
      <c r="VM54" s="44"/>
      <c r="VN54" s="44"/>
      <c r="VO54" s="44"/>
      <c r="VP54" s="44"/>
      <c r="VQ54" s="44"/>
      <c r="VR54" s="44"/>
      <c r="VS54" s="44"/>
      <c r="VT54" s="44"/>
      <c r="VU54" s="44"/>
      <c r="VV54" s="44"/>
      <c r="VW54" s="44"/>
      <c r="VX54" s="44"/>
      <c r="VY54" s="44"/>
      <c r="VZ54" s="44"/>
      <c r="WA54" s="44"/>
      <c r="WB54" s="44"/>
      <c r="WC54" s="44"/>
      <c r="WD54" s="44"/>
      <c r="WE54" s="44"/>
      <c r="WF54" s="44"/>
      <c r="WG54" s="44"/>
      <c r="WH54" s="44"/>
      <c r="WI54" s="44"/>
      <c r="WJ54" s="44"/>
      <c r="WK54" s="44"/>
      <c r="WL54" s="44"/>
      <c r="WM54" s="44"/>
      <c r="WN54" s="44"/>
      <c r="WO54" s="44"/>
      <c r="WP54" s="44"/>
      <c r="WQ54" s="44"/>
      <c r="WR54" s="44"/>
      <c r="WS54" s="44"/>
      <c r="WT54" s="44"/>
      <c r="WU54" s="44"/>
      <c r="WV54" s="44"/>
      <c r="WW54" s="44"/>
      <c r="WX54" s="44"/>
      <c r="WY54" s="44"/>
      <c r="WZ54" s="44"/>
      <c r="XA54" s="44"/>
      <c r="XB54" s="44"/>
      <c r="XC54" s="44"/>
      <c r="XD54" s="44"/>
      <c r="XE54" s="44"/>
      <c r="XF54" s="44"/>
      <c r="XG54" s="44"/>
      <c r="XH54" s="44"/>
      <c r="XI54" s="44"/>
      <c r="XJ54" s="44"/>
      <c r="XK54" s="44"/>
      <c r="XL54" s="44"/>
      <c r="XM54" s="44"/>
      <c r="XN54" s="44"/>
      <c r="XO54" s="44"/>
      <c r="XP54" s="44"/>
      <c r="XQ54" s="44"/>
      <c r="XR54" s="44"/>
      <c r="XS54" s="44"/>
      <c r="XT54" s="44"/>
      <c r="XU54" s="44"/>
      <c r="XV54" s="44"/>
      <c r="XW54" s="44"/>
      <c r="XX54" s="44"/>
      <c r="XY54" s="44"/>
      <c r="XZ54" s="44"/>
      <c r="YA54" s="44"/>
      <c r="YB54" s="44"/>
      <c r="YC54" s="44"/>
      <c r="YD54" s="44"/>
      <c r="YE54" s="44"/>
      <c r="YF54" s="44"/>
      <c r="YG54" s="44"/>
      <c r="YH54" s="44"/>
      <c r="YI54" s="44"/>
      <c r="YJ54" s="44"/>
      <c r="YK54" s="44"/>
      <c r="YL54" s="44"/>
      <c r="YM54" s="44"/>
      <c r="YN54" s="44"/>
      <c r="YO54" s="44"/>
      <c r="YP54" s="44"/>
      <c r="YQ54" s="44"/>
      <c r="YR54" s="44"/>
      <c r="YS54" s="44"/>
      <c r="YT54" s="44"/>
      <c r="YU54" s="44"/>
      <c r="YV54" s="44"/>
      <c r="YW54" s="44"/>
      <c r="YX54" s="44"/>
      <c r="YY54" s="44"/>
      <c r="YZ54" s="44"/>
      <c r="ZA54" s="44"/>
      <c r="ZB54" s="44"/>
      <c r="ZC54" s="44"/>
      <c r="ZD54" s="44"/>
      <c r="ZE54" s="44"/>
      <c r="ZF54" s="44"/>
      <c r="ZG54" s="44"/>
      <c r="ZH54" s="44"/>
      <c r="ZI54" s="44"/>
      <c r="ZJ54" s="44"/>
      <c r="ZK54" s="44"/>
      <c r="ZL54" s="44"/>
      <c r="ZM54" s="44"/>
      <c r="ZN54" s="44"/>
      <c r="ZO54" s="44"/>
      <c r="ZP54" s="44"/>
      <c r="ZQ54" s="44"/>
      <c r="ZR54" s="44"/>
      <c r="ZS54" s="44"/>
      <c r="ZT54" s="44"/>
      <c r="ZU54" s="44"/>
      <c r="ZV54" s="44"/>
      <c r="ZW54" s="44"/>
      <c r="ZX54" s="44"/>
      <c r="ZY54" s="44"/>
      <c r="ZZ54" s="44"/>
      <c r="AAA54" s="44"/>
      <c r="AAB54" s="44"/>
      <c r="AAC54" s="44"/>
      <c r="AAD54" s="44"/>
      <c r="AAE54" s="44"/>
      <c r="AAF54" s="44"/>
      <c r="AAG54" s="44"/>
      <c r="AAH54" s="44"/>
      <c r="AAI54" s="44"/>
      <c r="AAJ54" s="44"/>
      <c r="AAK54" s="44"/>
      <c r="AAL54" s="44"/>
      <c r="AAM54" s="44"/>
      <c r="AAN54" s="44"/>
      <c r="AAO54" s="44"/>
      <c r="AAP54" s="44"/>
      <c r="AAQ54" s="44"/>
      <c r="AAR54" s="44"/>
      <c r="AAS54" s="44"/>
      <c r="AAT54" s="44"/>
      <c r="AAU54" s="44"/>
      <c r="AAV54" s="44"/>
      <c r="AAW54" s="44"/>
      <c r="AAX54" s="44"/>
      <c r="AAY54" s="44"/>
      <c r="AAZ54" s="44"/>
      <c r="ABA54" s="44"/>
      <c r="ABB54" s="44"/>
      <c r="ABC54" s="44"/>
      <c r="ABD54" s="44"/>
      <c r="ABE54" s="44"/>
      <c r="ABF54" s="44"/>
      <c r="ABG54" s="44"/>
      <c r="ABH54" s="44"/>
      <c r="ABI54" s="44"/>
      <c r="ABJ54" s="44"/>
      <c r="ABK54" s="44"/>
      <c r="ABL54" s="44"/>
      <c r="ABM54" s="44"/>
      <c r="ABN54" s="44"/>
      <c r="ABO54" s="44"/>
      <c r="ABP54" s="44"/>
      <c r="ABQ54" s="44"/>
      <c r="ABR54" s="44"/>
      <c r="ABS54" s="44"/>
      <c r="ABT54" s="44"/>
      <c r="ABU54" s="44"/>
      <c r="ABV54" s="44"/>
      <c r="ABW54" s="44"/>
      <c r="ABX54" s="44"/>
      <c r="ABY54" s="44"/>
      <c r="ABZ54" s="44"/>
      <c r="ACA54" s="44"/>
      <c r="ACB54" s="44"/>
      <c r="ACC54" s="44"/>
      <c r="ACD54" s="44"/>
      <c r="ACE54" s="44"/>
      <c r="ACF54" s="44"/>
      <c r="ACG54" s="44"/>
      <c r="ACH54" s="44"/>
      <c r="ACI54" s="44"/>
      <c r="ACJ54" s="44"/>
      <c r="ACK54" s="44"/>
      <c r="ACL54" s="44"/>
      <c r="ACM54" s="44"/>
      <c r="ACN54" s="44"/>
      <c r="ACO54" s="44"/>
      <c r="ACP54" s="44"/>
      <c r="ACQ54" s="44"/>
      <c r="ACR54" s="44"/>
      <c r="ACS54" s="44"/>
      <c r="ACT54" s="44"/>
      <c r="ACU54" s="44"/>
      <c r="ACV54" s="44"/>
      <c r="ACW54" s="44"/>
      <c r="ACX54" s="44"/>
      <c r="ACY54" s="44"/>
      <c r="ACZ54" s="44"/>
      <c r="ADA54" s="44"/>
      <c r="ADB54" s="44"/>
      <c r="ADC54" s="44"/>
      <c r="ADD54" s="44"/>
      <c r="ADE54" s="44"/>
      <c r="ADF54" s="44"/>
      <c r="ADG54" s="44"/>
      <c r="ADH54" s="44"/>
      <c r="ADI54" s="44"/>
      <c r="ADJ54" s="44"/>
      <c r="ADK54" s="44"/>
      <c r="ADL54" s="44"/>
      <c r="ADM54" s="44"/>
      <c r="ADN54" s="44"/>
      <c r="ADO54" s="44"/>
      <c r="ADP54" s="44"/>
      <c r="ADQ54" s="44"/>
      <c r="ADR54" s="44"/>
      <c r="ADS54" s="44"/>
      <c r="ADT54" s="44"/>
      <c r="ADU54" s="44"/>
      <c r="ADV54" s="44"/>
      <c r="ADW54" s="44"/>
      <c r="ADX54" s="44"/>
      <c r="ADY54" s="44"/>
      <c r="ADZ54" s="44"/>
      <c r="AEA54" s="44"/>
      <c r="AEB54" s="44"/>
      <c r="AEC54" s="44"/>
      <c r="AED54" s="44"/>
      <c r="AEE54" s="44"/>
      <c r="AEF54" s="44"/>
      <c r="AEG54" s="44"/>
      <c r="AEH54" s="44"/>
      <c r="AEI54" s="44"/>
      <c r="AEJ54" s="44"/>
      <c r="AEK54" s="44"/>
      <c r="AEL54" s="44"/>
      <c r="AEM54" s="44"/>
      <c r="AEN54" s="44"/>
      <c r="AEO54" s="44"/>
      <c r="AEP54" s="44"/>
      <c r="AEQ54" s="44"/>
      <c r="AER54" s="44"/>
      <c r="AES54" s="44"/>
      <c r="AET54" s="44"/>
      <c r="AEU54" s="44"/>
      <c r="AEV54" s="44"/>
      <c r="AEW54" s="44"/>
      <c r="AEX54" s="44"/>
      <c r="AEY54" s="44"/>
      <c r="AEZ54" s="44"/>
      <c r="AFA54" s="44"/>
      <c r="AFB54" s="44"/>
      <c r="AFC54" s="44"/>
      <c r="AFD54" s="44"/>
      <c r="AFE54" s="44"/>
      <c r="AFF54" s="44"/>
      <c r="AFG54" s="44"/>
      <c r="AFH54" s="44"/>
      <c r="AFI54" s="44"/>
      <c r="AFJ54" s="44"/>
      <c r="AFK54" s="44"/>
      <c r="AFL54" s="44"/>
      <c r="AFM54" s="44"/>
      <c r="AFN54" s="44"/>
      <c r="AFO54" s="44"/>
      <c r="AFP54" s="44"/>
      <c r="AFQ54" s="44"/>
      <c r="AFR54" s="44"/>
      <c r="AFS54" s="44"/>
      <c r="AFT54" s="44"/>
      <c r="AFU54" s="44"/>
      <c r="AFV54" s="44"/>
      <c r="AFW54" s="44"/>
      <c r="AFX54" s="44"/>
      <c r="AFY54" s="44"/>
      <c r="AFZ54" s="44"/>
      <c r="AGA54" s="44"/>
      <c r="AGB54" s="44"/>
      <c r="AGC54" s="44"/>
      <c r="AGD54" s="44"/>
      <c r="AGE54" s="30">
        <f>AVERAGE(AGE55:AGE57)</f>
        <v>4.333333333333333</v>
      </c>
      <c r="AGG54" s="20">
        <v>7</v>
      </c>
      <c r="AGH54" s="21" t="s">
        <v>4</v>
      </c>
      <c r="AGI54" s="24" t="str">
        <f t="shared" si="7"/>
        <v/>
      </c>
      <c r="AGJ54" s="24" t="str">
        <f t="shared" si="7"/>
        <v/>
      </c>
      <c r="AGK54" s="24" t="str">
        <f t="shared" si="7"/>
        <v/>
      </c>
      <c r="AGL54" s="24" t="str">
        <f t="shared" si="7"/>
        <v/>
      </c>
      <c r="AGM54" s="24" t="str">
        <f t="shared" si="7"/>
        <v/>
      </c>
      <c r="AGN54" s="25">
        <f t="shared" si="6"/>
        <v>0</v>
      </c>
    </row>
    <row r="55" spans="1:880" ht="20" x14ac:dyDescent="0.4">
      <c r="A55" s="20">
        <v>1</v>
      </c>
      <c r="B55" s="40" t="s">
        <v>39</v>
      </c>
      <c r="C55" s="23">
        <v>5</v>
      </c>
      <c r="D55" s="23">
        <v>5</v>
      </c>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c r="HJ55" s="23"/>
      <c r="HK55" s="23"/>
      <c r="HL55" s="23"/>
      <c r="HM55" s="23"/>
      <c r="HN55" s="23"/>
      <c r="HO55" s="23"/>
      <c r="HP55" s="23"/>
      <c r="HQ55" s="23"/>
      <c r="HR55" s="23"/>
      <c r="HS55" s="23"/>
      <c r="HT55" s="23"/>
      <c r="HU55" s="23"/>
      <c r="HV55" s="23"/>
      <c r="HW55" s="23"/>
      <c r="HX55" s="23"/>
      <c r="HY55" s="23"/>
      <c r="HZ55" s="23"/>
      <c r="IA55" s="23"/>
      <c r="IB55" s="23"/>
      <c r="IC55" s="23"/>
      <c r="ID55" s="23"/>
      <c r="IE55" s="23"/>
      <c r="IF55" s="23"/>
      <c r="IG55" s="23"/>
      <c r="IH55" s="23"/>
      <c r="II55" s="23"/>
      <c r="IJ55" s="23"/>
      <c r="IK55" s="23"/>
      <c r="IL55" s="23"/>
      <c r="IM55" s="23"/>
      <c r="IN55" s="23"/>
      <c r="IO55" s="23"/>
      <c r="IP55" s="23"/>
      <c r="IQ55" s="23"/>
      <c r="IR55" s="23"/>
      <c r="IS55" s="23"/>
      <c r="IT55" s="23"/>
      <c r="IU55" s="23"/>
      <c r="IV55" s="23"/>
      <c r="IW55" s="23"/>
      <c r="IX55" s="23"/>
      <c r="IY55" s="23"/>
      <c r="IZ55" s="23"/>
      <c r="JA55" s="23"/>
      <c r="JB55" s="23"/>
      <c r="JC55" s="23"/>
      <c r="JD55" s="23"/>
      <c r="JE55" s="23"/>
      <c r="JF55" s="23"/>
      <c r="JG55" s="23"/>
      <c r="JH55" s="23"/>
      <c r="JI55" s="23"/>
      <c r="JJ55" s="23"/>
      <c r="JK55" s="23"/>
      <c r="JL55" s="23"/>
      <c r="JM55" s="23"/>
      <c r="JN55" s="23"/>
      <c r="JO55" s="23"/>
      <c r="JP55" s="23"/>
      <c r="JQ55" s="23"/>
      <c r="JR55" s="23"/>
      <c r="JS55" s="23"/>
      <c r="JT55" s="23"/>
      <c r="JU55" s="23"/>
      <c r="JV55" s="23"/>
      <c r="JW55" s="23"/>
      <c r="JX55" s="23"/>
      <c r="JY55" s="23"/>
      <c r="JZ55" s="23"/>
      <c r="KA55" s="23"/>
      <c r="KB55" s="23"/>
      <c r="KC55" s="23"/>
      <c r="KD55" s="23"/>
      <c r="KE55" s="23"/>
      <c r="KF55" s="23"/>
      <c r="KG55" s="23"/>
      <c r="KH55" s="23"/>
      <c r="KI55" s="23"/>
      <c r="KJ55" s="23"/>
      <c r="KK55" s="23"/>
      <c r="KL55" s="23"/>
      <c r="KM55" s="23"/>
      <c r="KN55" s="23"/>
      <c r="KO55" s="23"/>
      <c r="KP55" s="23"/>
      <c r="KQ55" s="23"/>
      <c r="KR55" s="23"/>
      <c r="KS55" s="23"/>
      <c r="KT55" s="23"/>
      <c r="KU55" s="23"/>
      <c r="KV55" s="23"/>
      <c r="KW55" s="23"/>
      <c r="KX55" s="23"/>
      <c r="KY55" s="23"/>
      <c r="KZ55" s="23"/>
      <c r="LA55" s="23"/>
      <c r="LB55" s="23"/>
      <c r="LC55" s="23"/>
      <c r="LD55" s="23"/>
      <c r="LE55" s="23"/>
      <c r="LF55" s="23"/>
      <c r="LG55" s="23"/>
      <c r="LH55" s="23"/>
      <c r="LI55" s="23"/>
      <c r="LJ55" s="23"/>
      <c r="LK55" s="23"/>
      <c r="LL55" s="23"/>
      <c r="LM55" s="23"/>
      <c r="LN55" s="23"/>
      <c r="LO55" s="23"/>
      <c r="LP55" s="23"/>
      <c r="LQ55" s="23"/>
      <c r="LR55" s="23"/>
      <c r="LS55" s="23"/>
      <c r="LT55" s="23"/>
      <c r="LU55" s="23"/>
      <c r="LV55" s="23"/>
      <c r="LW55" s="23"/>
      <c r="LX55" s="23"/>
      <c r="LY55" s="23"/>
      <c r="LZ55" s="23"/>
      <c r="MA55" s="23"/>
      <c r="MB55" s="23"/>
      <c r="MC55" s="23"/>
      <c r="MD55" s="23"/>
      <c r="ME55" s="23"/>
      <c r="MF55" s="23"/>
      <c r="MG55" s="23"/>
      <c r="MH55" s="23"/>
      <c r="MI55" s="23"/>
      <c r="MJ55" s="23"/>
      <c r="MK55" s="23"/>
      <c r="ML55" s="23"/>
      <c r="MM55" s="23"/>
      <c r="MN55" s="23"/>
      <c r="MO55" s="23"/>
      <c r="MP55" s="23"/>
      <c r="MQ55" s="23"/>
      <c r="MR55" s="23"/>
      <c r="MS55" s="23"/>
      <c r="MT55" s="23"/>
      <c r="MU55" s="23"/>
      <c r="MV55" s="23"/>
      <c r="MW55" s="23"/>
      <c r="MX55" s="23"/>
      <c r="MY55" s="23"/>
      <c r="MZ55" s="23"/>
      <c r="NA55" s="23"/>
      <c r="NB55" s="23"/>
      <c r="NC55" s="23"/>
      <c r="ND55" s="23"/>
      <c r="NE55" s="23"/>
      <c r="NF55" s="23"/>
      <c r="NG55" s="23"/>
      <c r="NH55" s="23"/>
      <c r="NI55" s="23"/>
      <c r="NJ55" s="23"/>
      <c r="NK55" s="23"/>
      <c r="NL55" s="23"/>
      <c r="NM55" s="23"/>
      <c r="NN55" s="23"/>
      <c r="NO55" s="23"/>
      <c r="NP55" s="23"/>
      <c r="NQ55" s="23"/>
      <c r="NR55" s="23"/>
      <c r="NS55" s="23"/>
      <c r="NT55" s="23"/>
      <c r="NU55" s="23"/>
      <c r="NV55" s="23"/>
      <c r="NW55" s="23"/>
      <c r="NX55" s="23"/>
      <c r="NY55" s="23"/>
      <c r="NZ55" s="23"/>
      <c r="OA55" s="23"/>
      <c r="OB55" s="23"/>
      <c r="OC55" s="23"/>
      <c r="OD55" s="23"/>
      <c r="OE55" s="23"/>
      <c r="OF55" s="23"/>
      <c r="OG55" s="23"/>
      <c r="OH55" s="23"/>
      <c r="OI55" s="23"/>
      <c r="OJ55" s="23"/>
      <c r="OK55" s="23"/>
      <c r="OL55" s="23"/>
      <c r="OM55" s="23"/>
      <c r="ON55" s="23"/>
      <c r="OO55" s="23"/>
      <c r="OP55" s="23"/>
      <c r="OQ55" s="23"/>
      <c r="OR55" s="23"/>
      <c r="OS55" s="23"/>
      <c r="OT55" s="23"/>
      <c r="OU55" s="23"/>
      <c r="OV55" s="23"/>
      <c r="OW55" s="23"/>
      <c r="OX55" s="23"/>
      <c r="OY55" s="23"/>
      <c r="OZ55" s="23"/>
      <c r="PA55" s="23"/>
      <c r="PB55" s="23"/>
      <c r="PC55" s="23"/>
      <c r="PD55" s="23"/>
      <c r="PE55" s="23"/>
      <c r="PF55" s="23"/>
      <c r="PG55" s="23"/>
      <c r="PH55" s="23"/>
      <c r="PI55" s="23"/>
      <c r="PJ55" s="23"/>
      <c r="PK55" s="23"/>
      <c r="PL55" s="23"/>
      <c r="PM55" s="23"/>
      <c r="PN55" s="23"/>
      <c r="PO55" s="23"/>
      <c r="PP55" s="23"/>
      <c r="PQ55" s="23"/>
      <c r="PR55" s="23"/>
      <c r="PS55" s="23"/>
      <c r="PT55" s="23"/>
      <c r="PU55" s="23"/>
      <c r="PV55" s="23"/>
      <c r="PW55" s="23"/>
      <c r="PX55" s="23"/>
      <c r="PY55" s="23"/>
      <c r="PZ55" s="23"/>
      <c r="QA55" s="23"/>
      <c r="QB55" s="23"/>
      <c r="QC55" s="23"/>
      <c r="QD55" s="23"/>
      <c r="QE55" s="23"/>
      <c r="QF55" s="23"/>
      <c r="QG55" s="23"/>
      <c r="QH55" s="23"/>
      <c r="QI55" s="23"/>
      <c r="QJ55" s="23"/>
      <c r="QK55" s="23"/>
      <c r="QL55" s="23"/>
      <c r="QM55" s="23"/>
      <c r="QN55" s="23"/>
      <c r="QO55" s="23"/>
      <c r="QP55" s="23"/>
      <c r="QQ55" s="23"/>
      <c r="QR55" s="23"/>
      <c r="QS55" s="23"/>
      <c r="QT55" s="23"/>
      <c r="QU55" s="23"/>
      <c r="QV55" s="23"/>
      <c r="QW55" s="23"/>
      <c r="QX55" s="23"/>
      <c r="QY55" s="23"/>
      <c r="QZ55" s="23"/>
      <c r="RA55" s="23"/>
      <c r="RB55" s="23"/>
      <c r="RC55" s="23"/>
      <c r="RD55" s="23"/>
      <c r="RE55" s="23"/>
      <c r="RF55" s="23"/>
      <c r="RG55" s="23"/>
      <c r="RH55" s="23"/>
      <c r="RI55" s="23"/>
      <c r="RJ55" s="23"/>
      <c r="RK55" s="23"/>
      <c r="RL55" s="23"/>
      <c r="RM55" s="23"/>
      <c r="RN55" s="23"/>
      <c r="RO55" s="23"/>
      <c r="RP55" s="23"/>
      <c r="RQ55" s="23"/>
      <c r="RR55" s="23"/>
      <c r="RS55" s="23"/>
      <c r="RT55" s="23"/>
      <c r="RU55" s="23"/>
      <c r="RV55" s="23"/>
      <c r="RW55" s="23"/>
      <c r="RX55" s="23"/>
      <c r="RY55" s="23"/>
      <c r="RZ55" s="23"/>
      <c r="SA55" s="23"/>
      <c r="SB55" s="23"/>
      <c r="SC55" s="23"/>
      <c r="SD55" s="23"/>
      <c r="SE55" s="23"/>
      <c r="SF55" s="23"/>
      <c r="SG55" s="23"/>
      <c r="SH55" s="23"/>
      <c r="SI55" s="23"/>
      <c r="SJ55" s="23"/>
      <c r="SK55" s="23"/>
      <c r="SL55" s="23"/>
      <c r="SM55" s="23"/>
      <c r="SN55" s="23"/>
      <c r="SO55" s="23"/>
      <c r="SP55" s="23"/>
      <c r="SQ55" s="23"/>
      <c r="SR55" s="23"/>
      <c r="SS55" s="23"/>
      <c r="ST55" s="23"/>
      <c r="SU55" s="23"/>
      <c r="SV55" s="23"/>
      <c r="SW55" s="23"/>
      <c r="SX55" s="23"/>
      <c r="SY55" s="23"/>
      <c r="SZ55" s="23"/>
      <c r="TA55" s="23"/>
      <c r="TB55" s="23"/>
      <c r="TC55" s="23"/>
      <c r="TD55" s="23"/>
      <c r="TE55" s="23"/>
      <c r="TF55" s="23"/>
      <c r="TG55" s="23"/>
      <c r="TH55" s="23"/>
      <c r="TI55" s="23"/>
      <c r="TJ55" s="23"/>
      <c r="TK55" s="23"/>
      <c r="TL55" s="23"/>
      <c r="TM55" s="23"/>
      <c r="TN55" s="23"/>
      <c r="TO55" s="23"/>
      <c r="TP55" s="23"/>
      <c r="TQ55" s="23"/>
      <c r="TR55" s="23"/>
      <c r="TS55" s="23"/>
      <c r="TT55" s="23"/>
      <c r="TU55" s="23"/>
      <c r="TV55" s="23"/>
      <c r="TW55" s="23"/>
      <c r="TX55" s="23"/>
      <c r="TY55" s="23"/>
      <c r="TZ55" s="23"/>
      <c r="UA55" s="23"/>
      <c r="UB55" s="23"/>
      <c r="UC55" s="23"/>
      <c r="UD55" s="23"/>
      <c r="UE55" s="23"/>
      <c r="UF55" s="23"/>
      <c r="UG55" s="23"/>
      <c r="UH55" s="23"/>
      <c r="UI55" s="23"/>
      <c r="UJ55" s="23"/>
      <c r="UK55" s="23"/>
      <c r="UL55" s="23"/>
      <c r="UM55" s="23"/>
      <c r="UN55" s="23"/>
      <c r="UO55" s="23"/>
      <c r="UP55" s="23"/>
      <c r="UQ55" s="23"/>
      <c r="UR55" s="23"/>
      <c r="US55" s="23"/>
      <c r="UT55" s="23"/>
      <c r="UU55" s="23"/>
      <c r="UV55" s="23"/>
      <c r="UW55" s="23"/>
      <c r="UX55" s="23"/>
      <c r="UY55" s="23"/>
      <c r="UZ55" s="23"/>
      <c r="VA55" s="23"/>
      <c r="VB55" s="23"/>
      <c r="VC55" s="23"/>
      <c r="VD55" s="23"/>
      <c r="VE55" s="23"/>
      <c r="VF55" s="23"/>
      <c r="VG55" s="23"/>
      <c r="VH55" s="23"/>
      <c r="VI55" s="23"/>
      <c r="VJ55" s="23"/>
      <c r="VK55" s="23"/>
      <c r="VL55" s="23"/>
      <c r="VM55" s="23"/>
      <c r="VN55" s="23"/>
      <c r="VO55" s="23"/>
      <c r="VP55" s="23"/>
      <c r="VQ55" s="23"/>
      <c r="VR55" s="23"/>
      <c r="VS55" s="23"/>
      <c r="VT55" s="23"/>
      <c r="VU55" s="23"/>
      <c r="VV55" s="23"/>
      <c r="VW55" s="23"/>
      <c r="VX55" s="23"/>
      <c r="VY55" s="23"/>
      <c r="VZ55" s="23"/>
      <c r="WA55" s="23"/>
      <c r="WB55" s="23"/>
      <c r="WC55" s="23"/>
      <c r="WD55" s="23"/>
      <c r="WE55" s="23"/>
      <c r="WF55" s="23"/>
      <c r="WG55" s="23"/>
      <c r="WH55" s="23"/>
      <c r="WI55" s="23"/>
      <c r="WJ55" s="23"/>
      <c r="WK55" s="23"/>
      <c r="WL55" s="23"/>
      <c r="WM55" s="23"/>
      <c r="WN55" s="23"/>
      <c r="WO55" s="23"/>
      <c r="WP55" s="23"/>
      <c r="WQ55" s="23"/>
      <c r="WR55" s="23"/>
      <c r="WS55" s="23"/>
      <c r="WT55" s="23"/>
      <c r="WU55" s="23"/>
      <c r="WV55" s="23"/>
      <c r="WW55" s="23"/>
      <c r="WX55" s="23"/>
      <c r="WY55" s="23"/>
      <c r="WZ55" s="23"/>
      <c r="XA55" s="23"/>
      <c r="XB55" s="23"/>
      <c r="XC55" s="23"/>
      <c r="XD55" s="23"/>
      <c r="XE55" s="23"/>
      <c r="XF55" s="23"/>
      <c r="XG55" s="23"/>
      <c r="XH55" s="23"/>
      <c r="XI55" s="23"/>
      <c r="XJ55" s="23"/>
      <c r="XK55" s="23"/>
      <c r="XL55" s="23"/>
      <c r="XM55" s="23"/>
      <c r="XN55" s="23"/>
      <c r="XO55" s="23"/>
      <c r="XP55" s="23"/>
      <c r="XQ55" s="23"/>
      <c r="XR55" s="23"/>
      <c r="XS55" s="23"/>
      <c r="XT55" s="23"/>
      <c r="XU55" s="23"/>
      <c r="XV55" s="23"/>
      <c r="XW55" s="23"/>
      <c r="XX55" s="23"/>
      <c r="XY55" s="23"/>
      <c r="XZ55" s="23"/>
      <c r="YA55" s="23"/>
      <c r="YB55" s="23"/>
      <c r="YC55" s="23"/>
      <c r="YD55" s="23"/>
      <c r="YE55" s="23"/>
      <c r="YF55" s="23"/>
      <c r="YG55" s="23"/>
      <c r="YH55" s="23"/>
      <c r="YI55" s="23"/>
      <c r="YJ55" s="23"/>
      <c r="YK55" s="23"/>
      <c r="YL55" s="23"/>
      <c r="YM55" s="23"/>
      <c r="YN55" s="23"/>
      <c r="YO55" s="23"/>
      <c r="YP55" s="23"/>
      <c r="YQ55" s="23"/>
      <c r="YR55" s="23"/>
      <c r="YS55" s="23"/>
      <c r="YT55" s="23"/>
      <c r="YU55" s="23"/>
      <c r="YV55" s="23"/>
      <c r="YW55" s="23"/>
      <c r="YX55" s="23"/>
      <c r="YY55" s="23"/>
      <c r="YZ55" s="23"/>
      <c r="ZA55" s="23"/>
      <c r="ZB55" s="23"/>
      <c r="ZC55" s="23"/>
      <c r="ZD55" s="23"/>
      <c r="ZE55" s="23"/>
      <c r="ZF55" s="23"/>
      <c r="ZG55" s="23"/>
      <c r="ZH55" s="23"/>
      <c r="ZI55" s="23"/>
      <c r="ZJ55" s="23"/>
      <c r="ZK55" s="23"/>
      <c r="ZL55" s="23"/>
      <c r="ZM55" s="23"/>
      <c r="ZN55" s="23"/>
      <c r="ZO55" s="23"/>
      <c r="ZP55" s="23"/>
      <c r="ZQ55" s="23"/>
      <c r="ZR55" s="23"/>
      <c r="ZS55" s="23"/>
      <c r="ZT55" s="23"/>
      <c r="ZU55" s="23"/>
      <c r="ZV55" s="23"/>
      <c r="ZW55" s="23"/>
      <c r="ZX55" s="23"/>
      <c r="ZY55" s="23"/>
      <c r="ZZ55" s="23"/>
      <c r="AAA55" s="23"/>
      <c r="AAB55" s="23"/>
      <c r="AAC55" s="23"/>
      <c r="AAD55" s="23"/>
      <c r="AAE55" s="23"/>
      <c r="AAF55" s="23"/>
      <c r="AAG55" s="23"/>
      <c r="AAH55" s="23"/>
      <c r="AAI55" s="23"/>
      <c r="AAJ55" s="23"/>
      <c r="AAK55" s="23"/>
      <c r="AAL55" s="23"/>
      <c r="AAM55" s="23"/>
      <c r="AAN55" s="23"/>
      <c r="AAO55" s="23"/>
      <c r="AAP55" s="23"/>
      <c r="AAQ55" s="23"/>
      <c r="AAR55" s="23"/>
      <c r="AAS55" s="23"/>
      <c r="AAT55" s="23"/>
      <c r="AAU55" s="23"/>
      <c r="AAV55" s="23"/>
      <c r="AAW55" s="23"/>
      <c r="AAX55" s="23"/>
      <c r="AAY55" s="23"/>
      <c r="AAZ55" s="23"/>
      <c r="ABA55" s="23"/>
      <c r="ABB55" s="23"/>
      <c r="ABC55" s="23"/>
      <c r="ABD55" s="23"/>
      <c r="ABE55" s="23"/>
      <c r="ABF55" s="23"/>
      <c r="ABG55" s="23"/>
      <c r="ABH55" s="23"/>
      <c r="ABI55" s="23"/>
      <c r="ABJ55" s="23"/>
      <c r="ABK55" s="23"/>
      <c r="ABL55" s="23"/>
      <c r="ABM55" s="23"/>
      <c r="ABN55" s="23"/>
      <c r="ABO55" s="23"/>
      <c r="ABP55" s="23"/>
      <c r="ABQ55" s="23"/>
      <c r="ABR55" s="23"/>
      <c r="ABS55" s="23"/>
      <c r="ABT55" s="23"/>
      <c r="ABU55" s="23"/>
      <c r="ABV55" s="23"/>
      <c r="ABW55" s="23"/>
      <c r="ABX55" s="23"/>
      <c r="ABY55" s="23"/>
      <c r="ABZ55" s="23"/>
      <c r="ACA55" s="23"/>
      <c r="ACB55" s="23"/>
      <c r="ACC55" s="23"/>
      <c r="ACD55" s="23"/>
      <c r="ACE55" s="23"/>
      <c r="ACF55" s="23"/>
      <c r="ACG55" s="23"/>
      <c r="ACH55" s="23"/>
      <c r="ACI55" s="23"/>
      <c r="ACJ55" s="23"/>
      <c r="ACK55" s="23"/>
      <c r="ACL55" s="23"/>
      <c r="ACM55" s="23"/>
      <c r="ACN55" s="23"/>
      <c r="ACO55" s="23"/>
      <c r="ACP55" s="23"/>
      <c r="ACQ55" s="23"/>
      <c r="ACR55" s="23"/>
      <c r="ACS55" s="23"/>
      <c r="ACT55" s="23"/>
      <c r="ACU55" s="23"/>
      <c r="ACV55" s="23"/>
      <c r="ACW55" s="23"/>
      <c r="ACX55" s="23"/>
      <c r="ACY55" s="23"/>
      <c r="ACZ55" s="23"/>
      <c r="ADA55" s="23"/>
      <c r="ADB55" s="23"/>
      <c r="ADC55" s="23"/>
      <c r="ADD55" s="23"/>
      <c r="ADE55" s="23"/>
      <c r="ADF55" s="23"/>
      <c r="ADG55" s="23"/>
      <c r="ADH55" s="23"/>
      <c r="ADI55" s="23"/>
      <c r="ADJ55" s="23"/>
      <c r="ADK55" s="23"/>
      <c r="ADL55" s="23"/>
      <c r="ADM55" s="23"/>
      <c r="ADN55" s="23"/>
      <c r="ADO55" s="23"/>
      <c r="ADP55" s="23"/>
      <c r="ADQ55" s="23"/>
      <c r="ADR55" s="23"/>
      <c r="ADS55" s="23"/>
      <c r="ADT55" s="23"/>
      <c r="ADU55" s="23"/>
      <c r="ADV55" s="23"/>
      <c r="ADW55" s="23"/>
      <c r="ADX55" s="23"/>
      <c r="ADY55" s="23"/>
      <c r="ADZ55" s="23"/>
      <c r="AEA55" s="23"/>
      <c r="AEB55" s="23"/>
      <c r="AEC55" s="23"/>
      <c r="AED55" s="23"/>
      <c r="AEE55" s="23"/>
      <c r="AEF55" s="23"/>
      <c r="AEG55" s="23"/>
      <c r="AEH55" s="23"/>
      <c r="AEI55" s="23"/>
      <c r="AEJ55" s="23"/>
      <c r="AEK55" s="23"/>
      <c r="AEL55" s="23"/>
      <c r="AEM55" s="23"/>
      <c r="AEN55" s="23"/>
      <c r="AEO55" s="23"/>
      <c r="AEP55" s="23"/>
      <c r="AEQ55" s="23"/>
      <c r="AER55" s="23"/>
      <c r="AES55" s="23"/>
      <c r="AET55" s="23"/>
      <c r="AEU55" s="23"/>
      <c r="AEV55" s="23"/>
      <c r="AEW55" s="23"/>
      <c r="AEX55" s="23"/>
      <c r="AEY55" s="23"/>
      <c r="AEZ55" s="23"/>
      <c r="AFA55" s="23"/>
      <c r="AFB55" s="23"/>
      <c r="AFC55" s="23"/>
      <c r="AFD55" s="23"/>
      <c r="AFE55" s="23"/>
      <c r="AFF55" s="23"/>
      <c r="AFG55" s="23"/>
      <c r="AFH55" s="23"/>
      <c r="AFI55" s="23"/>
      <c r="AFJ55" s="23"/>
      <c r="AFK55" s="23"/>
      <c r="AFL55" s="23"/>
      <c r="AFM55" s="23"/>
      <c r="AFN55" s="23"/>
      <c r="AFO55" s="23"/>
      <c r="AFP55" s="23"/>
      <c r="AFQ55" s="23"/>
      <c r="AFR55" s="23"/>
      <c r="AFS55" s="23"/>
      <c r="AFT55" s="23"/>
      <c r="AFU55" s="23"/>
      <c r="AFV55" s="23"/>
      <c r="AFW55" s="23"/>
      <c r="AFX55" s="23"/>
      <c r="AFY55" s="23"/>
      <c r="AFZ55" s="23"/>
      <c r="AGA55" s="23"/>
      <c r="AGB55" s="23"/>
      <c r="AGC55" s="23"/>
      <c r="AGD55" s="23"/>
      <c r="AGE55" s="31">
        <f>AVERAGE(C55:AGD55)</f>
        <v>5</v>
      </c>
      <c r="AGG55" s="20">
        <v>8</v>
      </c>
      <c r="AGH55" s="21" t="s">
        <v>5</v>
      </c>
      <c r="AGI55" s="24" t="str">
        <f t="shared" ref="AGI55:AGM56" si="8">IF(ISERROR(AGI31/$AGN31),"",AGI31/$AGN31)</f>
        <v/>
      </c>
      <c r="AGJ55" s="24" t="str">
        <f t="shared" si="8"/>
        <v/>
      </c>
      <c r="AGK55" s="24" t="str">
        <f t="shared" si="8"/>
        <v/>
      </c>
      <c r="AGL55" s="24" t="str">
        <f t="shared" si="8"/>
        <v/>
      </c>
      <c r="AGM55" s="24" t="str">
        <f t="shared" si="8"/>
        <v/>
      </c>
      <c r="AGN55" s="25">
        <f t="shared" si="6"/>
        <v>0</v>
      </c>
    </row>
    <row r="56" spans="1:880" ht="20" x14ac:dyDescent="0.4">
      <c r="A56" s="20">
        <v>2</v>
      </c>
      <c r="B56" s="40" t="s">
        <v>38</v>
      </c>
      <c r="C56" s="23">
        <v>4</v>
      </c>
      <c r="D56" s="23">
        <v>4</v>
      </c>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c r="IW56" s="23"/>
      <c r="IX56" s="23"/>
      <c r="IY56" s="23"/>
      <c r="IZ56" s="23"/>
      <c r="JA56" s="23"/>
      <c r="JB56" s="23"/>
      <c r="JC56" s="23"/>
      <c r="JD56" s="23"/>
      <c r="JE56" s="23"/>
      <c r="JF56" s="23"/>
      <c r="JG56" s="23"/>
      <c r="JH56" s="23"/>
      <c r="JI56" s="23"/>
      <c r="JJ56" s="23"/>
      <c r="JK56" s="23"/>
      <c r="JL56" s="23"/>
      <c r="JM56" s="23"/>
      <c r="JN56" s="23"/>
      <c r="JO56" s="23"/>
      <c r="JP56" s="23"/>
      <c r="JQ56" s="23"/>
      <c r="JR56" s="23"/>
      <c r="JS56" s="23"/>
      <c r="JT56" s="23"/>
      <c r="JU56" s="23"/>
      <c r="JV56" s="23"/>
      <c r="JW56" s="23"/>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3"/>
      <c r="NH56" s="23"/>
      <c r="NI56" s="23"/>
      <c r="NJ56" s="23"/>
      <c r="NK56" s="23"/>
      <c r="NL56" s="23"/>
      <c r="NM56" s="23"/>
      <c r="NN56" s="23"/>
      <c r="NO56" s="23"/>
      <c r="NP56" s="23"/>
      <c r="NQ56" s="23"/>
      <c r="NR56" s="23"/>
      <c r="NS56" s="23"/>
      <c r="NT56" s="23"/>
      <c r="NU56" s="23"/>
      <c r="NV56" s="23"/>
      <c r="NW56" s="23"/>
      <c r="NX56" s="23"/>
      <c r="NY56" s="23"/>
      <c r="NZ56" s="23"/>
      <c r="OA56" s="23"/>
      <c r="OB56" s="23"/>
      <c r="OC56" s="23"/>
      <c r="OD56" s="23"/>
      <c r="OE56" s="23"/>
      <c r="OF56" s="23"/>
      <c r="OG56" s="23"/>
      <c r="OH56" s="23"/>
      <c r="OI56" s="23"/>
      <c r="OJ56" s="23"/>
      <c r="OK56" s="23"/>
      <c r="OL56" s="23"/>
      <c r="OM56" s="23"/>
      <c r="ON56" s="23"/>
      <c r="OO56" s="23"/>
      <c r="OP56" s="23"/>
      <c r="OQ56" s="23"/>
      <c r="OR56" s="23"/>
      <c r="OS56" s="23"/>
      <c r="OT56" s="23"/>
      <c r="OU56" s="23"/>
      <c r="OV56" s="23"/>
      <c r="OW56" s="23"/>
      <c r="OX56" s="23"/>
      <c r="OY56" s="23"/>
      <c r="OZ56" s="23"/>
      <c r="PA56" s="23"/>
      <c r="PB56" s="23"/>
      <c r="PC56" s="23"/>
      <c r="PD56" s="23"/>
      <c r="PE56" s="23"/>
      <c r="PF56" s="23"/>
      <c r="PG56" s="23"/>
      <c r="PH56" s="23"/>
      <c r="PI56" s="23"/>
      <c r="PJ56" s="23"/>
      <c r="PK56" s="23"/>
      <c r="PL56" s="23"/>
      <c r="PM56" s="23"/>
      <c r="PN56" s="23"/>
      <c r="PO56" s="23"/>
      <c r="PP56" s="23"/>
      <c r="PQ56" s="23"/>
      <c r="PR56" s="23"/>
      <c r="PS56" s="23"/>
      <c r="PT56" s="23"/>
      <c r="PU56" s="23"/>
      <c r="PV56" s="23"/>
      <c r="PW56" s="23"/>
      <c r="PX56" s="23"/>
      <c r="PY56" s="23"/>
      <c r="PZ56" s="23"/>
      <c r="QA56" s="23"/>
      <c r="QB56" s="23"/>
      <c r="QC56" s="23"/>
      <c r="QD56" s="23"/>
      <c r="QE56" s="23"/>
      <c r="QF56" s="23"/>
      <c r="QG56" s="23"/>
      <c r="QH56" s="23"/>
      <c r="QI56" s="23"/>
      <c r="QJ56" s="23"/>
      <c r="QK56" s="23"/>
      <c r="QL56" s="23"/>
      <c r="QM56" s="23"/>
      <c r="QN56" s="23"/>
      <c r="QO56" s="23"/>
      <c r="QP56" s="23"/>
      <c r="QQ56" s="23"/>
      <c r="QR56" s="23"/>
      <c r="QS56" s="23"/>
      <c r="QT56" s="23"/>
      <c r="QU56" s="23"/>
      <c r="QV56" s="23"/>
      <c r="QW56" s="23"/>
      <c r="QX56" s="23"/>
      <c r="QY56" s="23"/>
      <c r="QZ56" s="23"/>
      <c r="RA56" s="23"/>
      <c r="RB56" s="23"/>
      <c r="RC56" s="23"/>
      <c r="RD56" s="23"/>
      <c r="RE56" s="23"/>
      <c r="RF56" s="23"/>
      <c r="RG56" s="23"/>
      <c r="RH56" s="23"/>
      <c r="RI56" s="23"/>
      <c r="RJ56" s="23"/>
      <c r="RK56" s="23"/>
      <c r="RL56" s="23"/>
      <c r="RM56" s="23"/>
      <c r="RN56" s="23"/>
      <c r="RO56" s="23"/>
      <c r="RP56" s="23"/>
      <c r="RQ56" s="23"/>
      <c r="RR56" s="23"/>
      <c r="RS56" s="23"/>
      <c r="RT56" s="23"/>
      <c r="RU56" s="23"/>
      <c r="RV56" s="23"/>
      <c r="RW56" s="23"/>
      <c r="RX56" s="23"/>
      <c r="RY56" s="23"/>
      <c r="RZ56" s="23"/>
      <c r="SA56" s="23"/>
      <c r="SB56" s="23"/>
      <c r="SC56" s="23"/>
      <c r="SD56" s="23"/>
      <c r="SE56" s="23"/>
      <c r="SF56" s="23"/>
      <c r="SG56" s="23"/>
      <c r="SH56" s="23"/>
      <c r="SI56" s="23"/>
      <c r="SJ56" s="23"/>
      <c r="SK56" s="23"/>
      <c r="SL56" s="23"/>
      <c r="SM56" s="23"/>
      <c r="SN56" s="23"/>
      <c r="SO56" s="23"/>
      <c r="SP56" s="23"/>
      <c r="SQ56" s="23"/>
      <c r="SR56" s="23"/>
      <c r="SS56" s="23"/>
      <c r="ST56" s="23"/>
      <c r="SU56" s="23"/>
      <c r="SV56" s="23"/>
      <c r="SW56" s="23"/>
      <c r="SX56" s="23"/>
      <c r="SY56" s="23"/>
      <c r="SZ56" s="23"/>
      <c r="TA56" s="23"/>
      <c r="TB56" s="23"/>
      <c r="TC56" s="23"/>
      <c r="TD56" s="23"/>
      <c r="TE56" s="23"/>
      <c r="TF56" s="23"/>
      <c r="TG56" s="23"/>
      <c r="TH56" s="23"/>
      <c r="TI56" s="23"/>
      <c r="TJ56" s="23"/>
      <c r="TK56" s="23"/>
      <c r="TL56" s="23"/>
      <c r="TM56" s="23"/>
      <c r="TN56" s="23"/>
      <c r="TO56" s="23"/>
      <c r="TP56" s="23"/>
      <c r="TQ56" s="23"/>
      <c r="TR56" s="23"/>
      <c r="TS56" s="23"/>
      <c r="TT56" s="23"/>
      <c r="TU56" s="23"/>
      <c r="TV56" s="23"/>
      <c r="TW56" s="23"/>
      <c r="TX56" s="23"/>
      <c r="TY56" s="23"/>
      <c r="TZ56" s="23"/>
      <c r="UA56" s="23"/>
      <c r="UB56" s="23"/>
      <c r="UC56" s="23"/>
      <c r="UD56" s="23"/>
      <c r="UE56" s="23"/>
      <c r="UF56" s="23"/>
      <c r="UG56" s="23"/>
      <c r="UH56" s="23"/>
      <c r="UI56" s="23"/>
      <c r="UJ56" s="23"/>
      <c r="UK56" s="23"/>
      <c r="UL56" s="23"/>
      <c r="UM56" s="23"/>
      <c r="UN56" s="23"/>
      <c r="UO56" s="23"/>
      <c r="UP56" s="23"/>
      <c r="UQ56" s="23"/>
      <c r="UR56" s="23"/>
      <c r="US56" s="23"/>
      <c r="UT56" s="23"/>
      <c r="UU56" s="23"/>
      <c r="UV56" s="23"/>
      <c r="UW56" s="23"/>
      <c r="UX56" s="23"/>
      <c r="UY56" s="23"/>
      <c r="UZ56" s="23"/>
      <c r="VA56" s="23"/>
      <c r="VB56" s="23"/>
      <c r="VC56" s="23"/>
      <c r="VD56" s="23"/>
      <c r="VE56" s="23"/>
      <c r="VF56" s="23"/>
      <c r="VG56" s="23"/>
      <c r="VH56" s="23"/>
      <c r="VI56" s="23"/>
      <c r="VJ56" s="23"/>
      <c r="VK56" s="23"/>
      <c r="VL56" s="23"/>
      <c r="VM56" s="23"/>
      <c r="VN56" s="23"/>
      <c r="VO56" s="23"/>
      <c r="VP56" s="23"/>
      <c r="VQ56" s="23"/>
      <c r="VR56" s="23"/>
      <c r="VS56" s="23"/>
      <c r="VT56" s="23"/>
      <c r="VU56" s="23"/>
      <c r="VV56" s="23"/>
      <c r="VW56" s="23"/>
      <c r="VX56" s="23"/>
      <c r="VY56" s="23"/>
      <c r="VZ56" s="23"/>
      <c r="WA56" s="23"/>
      <c r="WB56" s="23"/>
      <c r="WC56" s="23"/>
      <c r="WD56" s="23"/>
      <c r="WE56" s="23"/>
      <c r="WF56" s="23"/>
      <c r="WG56" s="23"/>
      <c r="WH56" s="23"/>
      <c r="WI56" s="23"/>
      <c r="WJ56" s="23"/>
      <c r="WK56" s="23"/>
      <c r="WL56" s="23"/>
      <c r="WM56" s="23"/>
      <c r="WN56" s="23"/>
      <c r="WO56" s="23"/>
      <c r="WP56" s="23"/>
      <c r="WQ56" s="23"/>
      <c r="WR56" s="23"/>
      <c r="WS56" s="23"/>
      <c r="WT56" s="23"/>
      <c r="WU56" s="23"/>
      <c r="WV56" s="23"/>
      <c r="WW56" s="23"/>
      <c r="WX56" s="23"/>
      <c r="WY56" s="23"/>
      <c r="WZ56" s="23"/>
      <c r="XA56" s="23"/>
      <c r="XB56" s="23"/>
      <c r="XC56" s="23"/>
      <c r="XD56" s="23"/>
      <c r="XE56" s="23"/>
      <c r="XF56" s="23"/>
      <c r="XG56" s="23"/>
      <c r="XH56" s="23"/>
      <c r="XI56" s="23"/>
      <c r="XJ56" s="23"/>
      <c r="XK56" s="23"/>
      <c r="XL56" s="23"/>
      <c r="XM56" s="23"/>
      <c r="XN56" s="23"/>
      <c r="XO56" s="23"/>
      <c r="XP56" s="23"/>
      <c r="XQ56" s="23"/>
      <c r="XR56" s="23"/>
      <c r="XS56" s="23"/>
      <c r="XT56" s="23"/>
      <c r="XU56" s="23"/>
      <c r="XV56" s="23"/>
      <c r="XW56" s="23"/>
      <c r="XX56" s="23"/>
      <c r="XY56" s="23"/>
      <c r="XZ56" s="23"/>
      <c r="YA56" s="23"/>
      <c r="YB56" s="23"/>
      <c r="YC56" s="23"/>
      <c r="YD56" s="23"/>
      <c r="YE56" s="23"/>
      <c r="YF56" s="23"/>
      <c r="YG56" s="23"/>
      <c r="YH56" s="23"/>
      <c r="YI56" s="23"/>
      <c r="YJ56" s="23"/>
      <c r="YK56" s="23"/>
      <c r="YL56" s="23"/>
      <c r="YM56" s="23"/>
      <c r="YN56" s="23"/>
      <c r="YO56" s="23"/>
      <c r="YP56" s="23"/>
      <c r="YQ56" s="23"/>
      <c r="YR56" s="23"/>
      <c r="YS56" s="23"/>
      <c r="YT56" s="23"/>
      <c r="YU56" s="23"/>
      <c r="YV56" s="23"/>
      <c r="YW56" s="23"/>
      <c r="YX56" s="23"/>
      <c r="YY56" s="23"/>
      <c r="YZ56" s="23"/>
      <c r="ZA56" s="23"/>
      <c r="ZB56" s="23"/>
      <c r="ZC56" s="23"/>
      <c r="ZD56" s="23"/>
      <c r="ZE56" s="23"/>
      <c r="ZF56" s="23"/>
      <c r="ZG56" s="23"/>
      <c r="ZH56" s="23"/>
      <c r="ZI56" s="23"/>
      <c r="ZJ56" s="23"/>
      <c r="ZK56" s="23"/>
      <c r="ZL56" s="23"/>
      <c r="ZM56" s="23"/>
      <c r="ZN56" s="23"/>
      <c r="ZO56" s="23"/>
      <c r="ZP56" s="23"/>
      <c r="ZQ56" s="23"/>
      <c r="ZR56" s="23"/>
      <c r="ZS56" s="23"/>
      <c r="ZT56" s="23"/>
      <c r="ZU56" s="23"/>
      <c r="ZV56" s="23"/>
      <c r="ZW56" s="23"/>
      <c r="ZX56" s="23"/>
      <c r="ZY56" s="23"/>
      <c r="ZZ56" s="23"/>
      <c r="AAA56" s="23"/>
      <c r="AAB56" s="23"/>
      <c r="AAC56" s="23"/>
      <c r="AAD56" s="23"/>
      <c r="AAE56" s="23"/>
      <c r="AAF56" s="23"/>
      <c r="AAG56" s="23"/>
      <c r="AAH56" s="23"/>
      <c r="AAI56" s="23"/>
      <c r="AAJ56" s="23"/>
      <c r="AAK56" s="23"/>
      <c r="AAL56" s="23"/>
      <c r="AAM56" s="23"/>
      <c r="AAN56" s="23"/>
      <c r="AAO56" s="23"/>
      <c r="AAP56" s="23"/>
      <c r="AAQ56" s="23"/>
      <c r="AAR56" s="23"/>
      <c r="AAS56" s="23"/>
      <c r="AAT56" s="23"/>
      <c r="AAU56" s="23"/>
      <c r="AAV56" s="23"/>
      <c r="AAW56" s="23"/>
      <c r="AAX56" s="23"/>
      <c r="AAY56" s="23"/>
      <c r="AAZ56" s="23"/>
      <c r="ABA56" s="23"/>
      <c r="ABB56" s="23"/>
      <c r="ABC56" s="23"/>
      <c r="ABD56" s="23"/>
      <c r="ABE56" s="23"/>
      <c r="ABF56" s="23"/>
      <c r="ABG56" s="23"/>
      <c r="ABH56" s="23"/>
      <c r="ABI56" s="23"/>
      <c r="ABJ56" s="23"/>
      <c r="ABK56" s="23"/>
      <c r="ABL56" s="23"/>
      <c r="ABM56" s="23"/>
      <c r="ABN56" s="23"/>
      <c r="ABO56" s="23"/>
      <c r="ABP56" s="23"/>
      <c r="ABQ56" s="23"/>
      <c r="ABR56" s="23"/>
      <c r="ABS56" s="23"/>
      <c r="ABT56" s="23"/>
      <c r="ABU56" s="23"/>
      <c r="ABV56" s="23"/>
      <c r="ABW56" s="23"/>
      <c r="ABX56" s="23"/>
      <c r="ABY56" s="23"/>
      <c r="ABZ56" s="23"/>
      <c r="ACA56" s="23"/>
      <c r="ACB56" s="23"/>
      <c r="ACC56" s="23"/>
      <c r="ACD56" s="23"/>
      <c r="ACE56" s="23"/>
      <c r="ACF56" s="23"/>
      <c r="ACG56" s="23"/>
      <c r="ACH56" s="23"/>
      <c r="ACI56" s="23"/>
      <c r="ACJ56" s="23"/>
      <c r="ACK56" s="23"/>
      <c r="ACL56" s="23"/>
      <c r="ACM56" s="23"/>
      <c r="ACN56" s="23"/>
      <c r="ACO56" s="23"/>
      <c r="ACP56" s="23"/>
      <c r="ACQ56" s="23"/>
      <c r="ACR56" s="23"/>
      <c r="ACS56" s="23"/>
      <c r="ACT56" s="23"/>
      <c r="ACU56" s="23"/>
      <c r="ACV56" s="23"/>
      <c r="ACW56" s="23"/>
      <c r="ACX56" s="23"/>
      <c r="ACY56" s="23"/>
      <c r="ACZ56" s="23"/>
      <c r="ADA56" s="23"/>
      <c r="ADB56" s="23"/>
      <c r="ADC56" s="23"/>
      <c r="ADD56" s="23"/>
      <c r="ADE56" s="23"/>
      <c r="ADF56" s="23"/>
      <c r="ADG56" s="23"/>
      <c r="ADH56" s="23"/>
      <c r="ADI56" s="23"/>
      <c r="ADJ56" s="23"/>
      <c r="ADK56" s="23"/>
      <c r="ADL56" s="23"/>
      <c r="ADM56" s="23"/>
      <c r="ADN56" s="23"/>
      <c r="ADO56" s="23"/>
      <c r="ADP56" s="23"/>
      <c r="ADQ56" s="23"/>
      <c r="ADR56" s="23"/>
      <c r="ADS56" s="23"/>
      <c r="ADT56" s="23"/>
      <c r="ADU56" s="23"/>
      <c r="ADV56" s="23"/>
      <c r="ADW56" s="23"/>
      <c r="ADX56" s="23"/>
      <c r="ADY56" s="23"/>
      <c r="ADZ56" s="23"/>
      <c r="AEA56" s="23"/>
      <c r="AEB56" s="23"/>
      <c r="AEC56" s="23"/>
      <c r="AED56" s="23"/>
      <c r="AEE56" s="23"/>
      <c r="AEF56" s="23"/>
      <c r="AEG56" s="23"/>
      <c r="AEH56" s="23"/>
      <c r="AEI56" s="23"/>
      <c r="AEJ56" s="23"/>
      <c r="AEK56" s="23"/>
      <c r="AEL56" s="23"/>
      <c r="AEM56" s="23"/>
      <c r="AEN56" s="23"/>
      <c r="AEO56" s="23"/>
      <c r="AEP56" s="23"/>
      <c r="AEQ56" s="23"/>
      <c r="AER56" s="23"/>
      <c r="AES56" s="23"/>
      <c r="AET56" s="23"/>
      <c r="AEU56" s="23"/>
      <c r="AEV56" s="23"/>
      <c r="AEW56" s="23"/>
      <c r="AEX56" s="23"/>
      <c r="AEY56" s="23"/>
      <c r="AEZ56" s="23"/>
      <c r="AFA56" s="23"/>
      <c r="AFB56" s="23"/>
      <c r="AFC56" s="23"/>
      <c r="AFD56" s="23"/>
      <c r="AFE56" s="23"/>
      <c r="AFF56" s="23"/>
      <c r="AFG56" s="23"/>
      <c r="AFH56" s="23"/>
      <c r="AFI56" s="23"/>
      <c r="AFJ56" s="23"/>
      <c r="AFK56" s="23"/>
      <c r="AFL56" s="23"/>
      <c r="AFM56" s="23"/>
      <c r="AFN56" s="23"/>
      <c r="AFO56" s="23"/>
      <c r="AFP56" s="23"/>
      <c r="AFQ56" s="23"/>
      <c r="AFR56" s="23"/>
      <c r="AFS56" s="23"/>
      <c r="AFT56" s="23"/>
      <c r="AFU56" s="23"/>
      <c r="AFV56" s="23"/>
      <c r="AFW56" s="23"/>
      <c r="AFX56" s="23"/>
      <c r="AFY56" s="23"/>
      <c r="AFZ56" s="23"/>
      <c r="AGA56" s="23"/>
      <c r="AGB56" s="23"/>
      <c r="AGC56" s="23"/>
      <c r="AGD56" s="23"/>
      <c r="AGE56" s="31">
        <f>AVERAGE(C56:AGD56)</f>
        <v>4</v>
      </c>
      <c r="AGG56" s="20">
        <v>9</v>
      </c>
      <c r="AGH56" s="21" t="s">
        <v>6</v>
      </c>
      <c r="AGI56" s="24" t="str">
        <f t="shared" si="8"/>
        <v/>
      </c>
      <c r="AGJ56" s="24" t="str">
        <f t="shared" si="8"/>
        <v/>
      </c>
      <c r="AGK56" s="24" t="str">
        <f t="shared" si="8"/>
        <v/>
      </c>
      <c r="AGL56" s="24" t="str">
        <f t="shared" si="8"/>
        <v/>
      </c>
      <c r="AGM56" s="24" t="str">
        <f t="shared" si="8"/>
        <v/>
      </c>
      <c r="AGN56" s="25">
        <f t="shared" si="6"/>
        <v>0</v>
      </c>
    </row>
    <row r="57" spans="1:880" ht="20" x14ac:dyDescent="0.4">
      <c r="A57" s="20">
        <v>3</v>
      </c>
      <c r="B57" s="40" t="s">
        <v>32</v>
      </c>
      <c r="C57" s="23">
        <v>3</v>
      </c>
      <c r="D57" s="23">
        <v>5</v>
      </c>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c r="IW57" s="23"/>
      <c r="IX57" s="23"/>
      <c r="IY57" s="23"/>
      <c r="IZ57" s="23"/>
      <c r="JA57" s="23"/>
      <c r="JB57" s="23"/>
      <c r="JC57" s="23"/>
      <c r="JD57" s="23"/>
      <c r="JE57" s="23"/>
      <c r="JF57" s="23"/>
      <c r="JG57" s="23"/>
      <c r="JH57" s="23"/>
      <c r="JI57" s="23"/>
      <c r="JJ57" s="23"/>
      <c r="JK57" s="23"/>
      <c r="JL57" s="23"/>
      <c r="JM57" s="23"/>
      <c r="JN57" s="23"/>
      <c r="JO57" s="23"/>
      <c r="JP57" s="23"/>
      <c r="JQ57" s="23"/>
      <c r="JR57" s="23"/>
      <c r="JS57" s="23"/>
      <c r="JT57" s="23"/>
      <c r="JU57" s="23"/>
      <c r="JV57" s="23"/>
      <c r="JW57" s="23"/>
      <c r="JX57" s="23"/>
      <c r="JY57" s="23"/>
      <c r="JZ57" s="23"/>
      <c r="KA57" s="23"/>
      <c r="KB57" s="23"/>
      <c r="KC57" s="23"/>
      <c r="KD57" s="23"/>
      <c r="KE57" s="23"/>
      <c r="KF57" s="23"/>
      <c r="KG57" s="23"/>
      <c r="KH57" s="23"/>
      <c r="KI57" s="23"/>
      <c r="KJ57" s="23"/>
      <c r="KK57" s="23"/>
      <c r="KL57" s="23"/>
      <c r="KM57" s="23"/>
      <c r="KN57" s="23"/>
      <c r="KO57" s="23"/>
      <c r="KP57" s="23"/>
      <c r="KQ57" s="23"/>
      <c r="KR57" s="23"/>
      <c r="KS57" s="23"/>
      <c r="KT57" s="23"/>
      <c r="KU57" s="23"/>
      <c r="KV57" s="23"/>
      <c r="KW57" s="23"/>
      <c r="KX57" s="23"/>
      <c r="KY57" s="23"/>
      <c r="KZ57" s="23"/>
      <c r="LA57" s="23"/>
      <c r="LB57" s="23"/>
      <c r="LC57" s="23"/>
      <c r="LD57" s="23"/>
      <c r="LE57" s="23"/>
      <c r="LF57" s="23"/>
      <c r="LG57" s="23"/>
      <c r="LH57" s="23"/>
      <c r="LI57" s="23"/>
      <c r="LJ57" s="23"/>
      <c r="LK57" s="23"/>
      <c r="LL57" s="23"/>
      <c r="LM57" s="23"/>
      <c r="LN57" s="23"/>
      <c r="LO57" s="23"/>
      <c r="LP57" s="23"/>
      <c r="LQ57" s="23"/>
      <c r="LR57" s="23"/>
      <c r="LS57" s="23"/>
      <c r="LT57" s="23"/>
      <c r="LU57" s="23"/>
      <c r="LV57" s="23"/>
      <c r="LW57" s="23"/>
      <c r="LX57" s="23"/>
      <c r="LY57" s="23"/>
      <c r="LZ57" s="23"/>
      <c r="MA57" s="23"/>
      <c r="MB57" s="23"/>
      <c r="MC57" s="23"/>
      <c r="MD57" s="23"/>
      <c r="ME57" s="23"/>
      <c r="MF57" s="23"/>
      <c r="MG57" s="23"/>
      <c r="MH57" s="23"/>
      <c r="MI57" s="23"/>
      <c r="MJ57" s="23"/>
      <c r="MK57" s="23"/>
      <c r="ML57" s="23"/>
      <c r="MM57" s="23"/>
      <c r="MN57" s="23"/>
      <c r="MO57" s="23"/>
      <c r="MP57" s="23"/>
      <c r="MQ57" s="23"/>
      <c r="MR57" s="23"/>
      <c r="MS57" s="23"/>
      <c r="MT57" s="23"/>
      <c r="MU57" s="23"/>
      <c r="MV57" s="23"/>
      <c r="MW57" s="23"/>
      <c r="MX57" s="23"/>
      <c r="MY57" s="23"/>
      <c r="MZ57" s="23"/>
      <c r="NA57" s="23"/>
      <c r="NB57" s="23"/>
      <c r="NC57" s="23"/>
      <c r="ND57" s="23"/>
      <c r="NE57" s="23"/>
      <c r="NF57" s="23"/>
      <c r="NG57" s="23"/>
      <c r="NH57" s="23"/>
      <c r="NI57" s="23"/>
      <c r="NJ57" s="23"/>
      <c r="NK57" s="23"/>
      <c r="NL57" s="23"/>
      <c r="NM57" s="23"/>
      <c r="NN57" s="23"/>
      <c r="NO57" s="23"/>
      <c r="NP57" s="23"/>
      <c r="NQ57" s="23"/>
      <c r="NR57" s="23"/>
      <c r="NS57" s="23"/>
      <c r="NT57" s="23"/>
      <c r="NU57" s="23"/>
      <c r="NV57" s="23"/>
      <c r="NW57" s="23"/>
      <c r="NX57" s="23"/>
      <c r="NY57" s="23"/>
      <c r="NZ57" s="23"/>
      <c r="OA57" s="23"/>
      <c r="OB57" s="23"/>
      <c r="OC57" s="23"/>
      <c r="OD57" s="23"/>
      <c r="OE57" s="23"/>
      <c r="OF57" s="23"/>
      <c r="OG57" s="23"/>
      <c r="OH57" s="23"/>
      <c r="OI57" s="23"/>
      <c r="OJ57" s="23"/>
      <c r="OK57" s="23"/>
      <c r="OL57" s="23"/>
      <c r="OM57" s="23"/>
      <c r="ON57" s="23"/>
      <c r="OO57" s="23"/>
      <c r="OP57" s="23"/>
      <c r="OQ57" s="23"/>
      <c r="OR57" s="23"/>
      <c r="OS57" s="23"/>
      <c r="OT57" s="23"/>
      <c r="OU57" s="23"/>
      <c r="OV57" s="23"/>
      <c r="OW57" s="23"/>
      <c r="OX57" s="23"/>
      <c r="OY57" s="23"/>
      <c r="OZ57" s="23"/>
      <c r="PA57" s="23"/>
      <c r="PB57" s="23"/>
      <c r="PC57" s="23"/>
      <c r="PD57" s="23"/>
      <c r="PE57" s="23"/>
      <c r="PF57" s="23"/>
      <c r="PG57" s="23"/>
      <c r="PH57" s="23"/>
      <c r="PI57" s="23"/>
      <c r="PJ57" s="23"/>
      <c r="PK57" s="23"/>
      <c r="PL57" s="23"/>
      <c r="PM57" s="23"/>
      <c r="PN57" s="23"/>
      <c r="PO57" s="23"/>
      <c r="PP57" s="23"/>
      <c r="PQ57" s="23"/>
      <c r="PR57" s="23"/>
      <c r="PS57" s="23"/>
      <c r="PT57" s="23"/>
      <c r="PU57" s="23"/>
      <c r="PV57" s="23"/>
      <c r="PW57" s="23"/>
      <c r="PX57" s="23"/>
      <c r="PY57" s="23"/>
      <c r="PZ57" s="23"/>
      <c r="QA57" s="23"/>
      <c r="QB57" s="23"/>
      <c r="QC57" s="23"/>
      <c r="QD57" s="23"/>
      <c r="QE57" s="23"/>
      <c r="QF57" s="23"/>
      <c r="QG57" s="23"/>
      <c r="QH57" s="23"/>
      <c r="QI57" s="23"/>
      <c r="QJ57" s="23"/>
      <c r="QK57" s="23"/>
      <c r="QL57" s="23"/>
      <c r="QM57" s="23"/>
      <c r="QN57" s="23"/>
      <c r="QO57" s="23"/>
      <c r="QP57" s="23"/>
      <c r="QQ57" s="23"/>
      <c r="QR57" s="23"/>
      <c r="QS57" s="23"/>
      <c r="QT57" s="23"/>
      <c r="QU57" s="23"/>
      <c r="QV57" s="23"/>
      <c r="QW57" s="23"/>
      <c r="QX57" s="23"/>
      <c r="QY57" s="23"/>
      <c r="QZ57" s="23"/>
      <c r="RA57" s="23"/>
      <c r="RB57" s="23"/>
      <c r="RC57" s="23"/>
      <c r="RD57" s="23"/>
      <c r="RE57" s="23"/>
      <c r="RF57" s="23"/>
      <c r="RG57" s="23"/>
      <c r="RH57" s="23"/>
      <c r="RI57" s="23"/>
      <c r="RJ57" s="23"/>
      <c r="RK57" s="23"/>
      <c r="RL57" s="23"/>
      <c r="RM57" s="23"/>
      <c r="RN57" s="23"/>
      <c r="RO57" s="23"/>
      <c r="RP57" s="23"/>
      <c r="RQ57" s="23"/>
      <c r="RR57" s="23"/>
      <c r="RS57" s="23"/>
      <c r="RT57" s="23"/>
      <c r="RU57" s="23"/>
      <c r="RV57" s="23"/>
      <c r="RW57" s="23"/>
      <c r="RX57" s="23"/>
      <c r="RY57" s="23"/>
      <c r="RZ57" s="23"/>
      <c r="SA57" s="23"/>
      <c r="SB57" s="23"/>
      <c r="SC57" s="23"/>
      <c r="SD57" s="23"/>
      <c r="SE57" s="23"/>
      <c r="SF57" s="23"/>
      <c r="SG57" s="23"/>
      <c r="SH57" s="23"/>
      <c r="SI57" s="23"/>
      <c r="SJ57" s="23"/>
      <c r="SK57" s="23"/>
      <c r="SL57" s="23"/>
      <c r="SM57" s="23"/>
      <c r="SN57" s="23"/>
      <c r="SO57" s="23"/>
      <c r="SP57" s="23"/>
      <c r="SQ57" s="23"/>
      <c r="SR57" s="23"/>
      <c r="SS57" s="23"/>
      <c r="ST57" s="23"/>
      <c r="SU57" s="23"/>
      <c r="SV57" s="23"/>
      <c r="SW57" s="23"/>
      <c r="SX57" s="23"/>
      <c r="SY57" s="23"/>
      <c r="SZ57" s="23"/>
      <c r="TA57" s="23"/>
      <c r="TB57" s="23"/>
      <c r="TC57" s="23"/>
      <c r="TD57" s="23"/>
      <c r="TE57" s="23"/>
      <c r="TF57" s="23"/>
      <c r="TG57" s="23"/>
      <c r="TH57" s="23"/>
      <c r="TI57" s="23"/>
      <c r="TJ57" s="23"/>
      <c r="TK57" s="23"/>
      <c r="TL57" s="23"/>
      <c r="TM57" s="23"/>
      <c r="TN57" s="23"/>
      <c r="TO57" s="23"/>
      <c r="TP57" s="23"/>
      <c r="TQ57" s="23"/>
      <c r="TR57" s="23"/>
      <c r="TS57" s="23"/>
      <c r="TT57" s="23"/>
      <c r="TU57" s="23"/>
      <c r="TV57" s="23"/>
      <c r="TW57" s="23"/>
      <c r="TX57" s="23"/>
      <c r="TY57" s="23"/>
      <c r="TZ57" s="23"/>
      <c r="UA57" s="23"/>
      <c r="UB57" s="23"/>
      <c r="UC57" s="23"/>
      <c r="UD57" s="23"/>
      <c r="UE57" s="23"/>
      <c r="UF57" s="23"/>
      <c r="UG57" s="23"/>
      <c r="UH57" s="23"/>
      <c r="UI57" s="23"/>
      <c r="UJ57" s="23"/>
      <c r="UK57" s="23"/>
      <c r="UL57" s="23"/>
      <c r="UM57" s="23"/>
      <c r="UN57" s="23"/>
      <c r="UO57" s="23"/>
      <c r="UP57" s="23"/>
      <c r="UQ57" s="23"/>
      <c r="UR57" s="23"/>
      <c r="US57" s="23"/>
      <c r="UT57" s="23"/>
      <c r="UU57" s="23"/>
      <c r="UV57" s="23"/>
      <c r="UW57" s="23"/>
      <c r="UX57" s="23"/>
      <c r="UY57" s="23"/>
      <c r="UZ57" s="23"/>
      <c r="VA57" s="23"/>
      <c r="VB57" s="23"/>
      <c r="VC57" s="23"/>
      <c r="VD57" s="23"/>
      <c r="VE57" s="23"/>
      <c r="VF57" s="23"/>
      <c r="VG57" s="23"/>
      <c r="VH57" s="23"/>
      <c r="VI57" s="23"/>
      <c r="VJ57" s="23"/>
      <c r="VK57" s="23"/>
      <c r="VL57" s="23"/>
      <c r="VM57" s="23"/>
      <c r="VN57" s="23"/>
      <c r="VO57" s="23"/>
      <c r="VP57" s="23"/>
      <c r="VQ57" s="23"/>
      <c r="VR57" s="23"/>
      <c r="VS57" s="23"/>
      <c r="VT57" s="23"/>
      <c r="VU57" s="23"/>
      <c r="VV57" s="23"/>
      <c r="VW57" s="23"/>
      <c r="VX57" s="23"/>
      <c r="VY57" s="23"/>
      <c r="VZ57" s="23"/>
      <c r="WA57" s="23"/>
      <c r="WB57" s="23"/>
      <c r="WC57" s="23"/>
      <c r="WD57" s="23"/>
      <c r="WE57" s="23"/>
      <c r="WF57" s="23"/>
      <c r="WG57" s="23"/>
      <c r="WH57" s="23"/>
      <c r="WI57" s="23"/>
      <c r="WJ57" s="23"/>
      <c r="WK57" s="23"/>
      <c r="WL57" s="23"/>
      <c r="WM57" s="23"/>
      <c r="WN57" s="23"/>
      <c r="WO57" s="23"/>
      <c r="WP57" s="23"/>
      <c r="WQ57" s="23"/>
      <c r="WR57" s="23"/>
      <c r="WS57" s="23"/>
      <c r="WT57" s="23"/>
      <c r="WU57" s="23"/>
      <c r="WV57" s="23"/>
      <c r="WW57" s="23"/>
      <c r="WX57" s="23"/>
      <c r="WY57" s="23"/>
      <c r="WZ57" s="23"/>
      <c r="XA57" s="23"/>
      <c r="XB57" s="23"/>
      <c r="XC57" s="23"/>
      <c r="XD57" s="23"/>
      <c r="XE57" s="23"/>
      <c r="XF57" s="23"/>
      <c r="XG57" s="23"/>
      <c r="XH57" s="23"/>
      <c r="XI57" s="23"/>
      <c r="XJ57" s="23"/>
      <c r="XK57" s="23"/>
      <c r="XL57" s="23"/>
      <c r="XM57" s="23"/>
      <c r="XN57" s="23"/>
      <c r="XO57" s="23"/>
      <c r="XP57" s="23"/>
      <c r="XQ57" s="23"/>
      <c r="XR57" s="23"/>
      <c r="XS57" s="23"/>
      <c r="XT57" s="23"/>
      <c r="XU57" s="23"/>
      <c r="XV57" s="23"/>
      <c r="XW57" s="23"/>
      <c r="XX57" s="23"/>
      <c r="XY57" s="23"/>
      <c r="XZ57" s="23"/>
      <c r="YA57" s="23"/>
      <c r="YB57" s="23"/>
      <c r="YC57" s="23"/>
      <c r="YD57" s="23"/>
      <c r="YE57" s="23"/>
      <c r="YF57" s="23"/>
      <c r="YG57" s="23"/>
      <c r="YH57" s="23"/>
      <c r="YI57" s="23"/>
      <c r="YJ57" s="23"/>
      <c r="YK57" s="23"/>
      <c r="YL57" s="23"/>
      <c r="YM57" s="23"/>
      <c r="YN57" s="23"/>
      <c r="YO57" s="23"/>
      <c r="YP57" s="23"/>
      <c r="YQ57" s="23"/>
      <c r="YR57" s="23"/>
      <c r="YS57" s="23"/>
      <c r="YT57" s="23"/>
      <c r="YU57" s="23"/>
      <c r="YV57" s="23"/>
      <c r="YW57" s="23"/>
      <c r="YX57" s="23"/>
      <c r="YY57" s="23"/>
      <c r="YZ57" s="23"/>
      <c r="ZA57" s="23"/>
      <c r="ZB57" s="23"/>
      <c r="ZC57" s="23"/>
      <c r="ZD57" s="23"/>
      <c r="ZE57" s="23"/>
      <c r="ZF57" s="23"/>
      <c r="ZG57" s="23"/>
      <c r="ZH57" s="23"/>
      <c r="ZI57" s="23"/>
      <c r="ZJ57" s="23"/>
      <c r="ZK57" s="23"/>
      <c r="ZL57" s="23"/>
      <c r="ZM57" s="23"/>
      <c r="ZN57" s="23"/>
      <c r="ZO57" s="23"/>
      <c r="ZP57" s="23"/>
      <c r="ZQ57" s="23"/>
      <c r="ZR57" s="23"/>
      <c r="ZS57" s="23"/>
      <c r="ZT57" s="23"/>
      <c r="ZU57" s="23"/>
      <c r="ZV57" s="23"/>
      <c r="ZW57" s="23"/>
      <c r="ZX57" s="23"/>
      <c r="ZY57" s="23"/>
      <c r="ZZ57" s="23"/>
      <c r="AAA57" s="23"/>
      <c r="AAB57" s="23"/>
      <c r="AAC57" s="23"/>
      <c r="AAD57" s="23"/>
      <c r="AAE57" s="23"/>
      <c r="AAF57" s="23"/>
      <c r="AAG57" s="23"/>
      <c r="AAH57" s="23"/>
      <c r="AAI57" s="23"/>
      <c r="AAJ57" s="23"/>
      <c r="AAK57" s="23"/>
      <c r="AAL57" s="23"/>
      <c r="AAM57" s="23"/>
      <c r="AAN57" s="23"/>
      <c r="AAO57" s="23"/>
      <c r="AAP57" s="23"/>
      <c r="AAQ57" s="23"/>
      <c r="AAR57" s="23"/>
      <c r="AAS57" s="23"/>
      <c r="AAT57" s="23"/>
      <c r="AAU57" s="23"/>
      <c r="AAV57" s="23"/>
      <c r="AAW57" s="23"/>
      <c r="AAX57" s="23"/>
      <c r="AAY57" s="23"/>
      <c r="AAZ57" s="23"/>
      <c r="ABA57" s="23"/>
      <c r="ABB57" s="23"/>
      <c r="ABC57" s="23"/>
      <c r="ABD57" s="23"/>
      <c r="ABE57" s="23"/>
      <c r="ABF57" s="23"/>
      <c r="ABG57" s="23"/>
      <c r="ABH57" s="23"/>
      <c r="ABI57" s="23"/>
      <c r="ABJ57" s="23"/>
      <c r="ABK57" s="23"/>
      <c r="ABL57" s="23"/>
      <c r="ABM57" s="23"/>
      <c r="ABN57" s="23"/>
      <c r="ABO57" s="23"/>
      <c r="ABP57" s="23"/>
      <c r="ABQ57" s="23"/>
      <c r="ABR57" s="23"/>
      <c r="ABS57" s="23"/>
      <c r="ABT57" s="23"/>
      <c r="ABU57" s="23"/>
      <c r="ABV57" s="23"/>
      <c r="ABW57" s="23"/>
      <c r="ABX57" s="23"/>
      <c r="ABY57" s="23"/>
      <c r="ABZ57" s="23"/>
      <c r="ACA57" s="23"/>
      <c r="ACB57" s="23"/>
      <c r="ACC57" s="23"/>
      <c r="ACD57" s="23"/>
      <c r="ACE57" s="23"/>
      <c r="ACF57" s="23"/>
      <c r="ACG57" s="23"/>
      <c r="ACH57" s="23"/>
      <c r="ACI57" s="23"/>
      <c r="ACJ57" s="23"/>
      <c r="ACK57" s="23"/>
      <c r="ACL57" s="23"/>
      <c r="ACM57" s="23"/>
      <c r="ACN57" s="23"/>
      <c r="ACO57" s="23"/>
      <c r="ACP57" s="23"/>
      <c r="ACQ57" s="23"/>
      <c r="ACR57" s="23"/>
      <c r="ACS57" s="23"/>
      <c r="ACT57" s="23"/>
      <c r="ACU57" s="23"/>
      <c r="ACV57" s="23"/>
      <c r="ACW57" s="23"/>
      <c r="ACX57" s="23"/>
      <c r="ACY57" s="23"/>
      <c r="ACZ57" s="23"/>
      <c r="ADA57" s="23"/>
      <c r="ADB57" s="23"/>
      <c r="ADC57" s="23"/>
      <c r="ADD57" s="23"/>
      <c r="ADE57" s="23"/>
      <c r="ADF57" s="23"/>
      <c r="ADG57" s="23"/>
      <c r="ADH57" s="23"/>
      <c r="ADI57" s="23"/>
      <c r="ADJ57" s="23"/>
      <c r="ADK57" s="23"/>
      <c r="ADL57" s="23"/>
      <c r="ADM57" s="23"/>
      <c r="ADN57" s="23"/>
      <c r="ADO57" s="23"/>
      <c r="ADP57" s="23"/>
      <c r="ADQ57" s="23"/>
      <c r="ADR57" s="23"/>
      <c r="ADS57" s="23"/>
      <c r="ADT57" s="23"/>
      <c r="ADU57" s="23"/>
      <c r="ADV57" s="23"/>
      <c r="ADW57" s="23"/>
      <c r="ADX57" s="23"/>
      <c r="ADY57" s="23"/>
      <c r="ADZ57" s="23"/>
      <c r="AEA57" s="23"/>
      <c r="AEB57" s="23"/>
      <c r="AEC57" s="23"/>
      <c r="AED57" s="23"/>
      <c r="AEE57" s="23"/>
      <c r="AEF57" s="23"/>
      <c r="AEG57" s="23"/>
      <c r="AEH57" s="23"/>
      <c r="AEI57" s="23"/>
      <c r="AEJ57" s="23"/>
      <c r="AEK57" s="23"/>
      <c r="AEL57" s="23"/>
      <c r="AEM57" s="23"/>
      <c r="AEN57" s="23"/>
      <c r="AEO57" s="23"/>
      <c r="AEP57" s="23"/>
      <c r="AEQ57" s="23"/>
      <c r="AER57" s="23"/>
      <c r="AES57" s="23"/>
      <c r="AET57" s="23"/>
      <c r="AEU57" s="23"/>
      <c r="AEV57" s="23"/>
      <c r="AEW57" s="23"/>
      <c r="AEX57" s="23"/>
      <c r="AEY57" s="23"/>
      <c r="AEZ57" s="23"/>
      <c r="AFA57" s="23"/>
      <c r="AFB57" s="23"/>
      <c r="AFC57" s="23"/>
      <c r="AFD57" s="23"/>
      <c r="AFE57" s="23"/>
      <c r="AFF57" s="23"/>
      <c r="AFG57" s="23"/>
      <c r="AFH57" s="23"/>
      <c r="AFI57" s="23"/>
      <c r="AFJ57" s="23"/>
      <c r="AFK57" s="23"/>
      <c r="AFL57" s="23"/>
      <c r="AFM57" s="23"/>
      <c r="AFN57" s="23"/>
      <c r="AFO57" s="23"/>
      <c r="AFP57" s="23"/>
      <c r="AFQ57" s="23"/>
      <c r="AFR57" s="23"/>
      <c r="AFS57" s="23"/>
      <c r="AFT57" s="23"/>
      <c r="AFU57" s="23"/>
      <c r="AFV57" s="23"/>
      <c r="AFW57" s="23"/>
      <c r="AFX57" s="23"/>
      <c r="AFY57" s="23"/>
      <c r="AFZ57" s="23"/>
      <c r="AGA57" s="23"/>
      <c r="AGB57" s="23"/>
      <c r="AGC57" s="23"/>
      <c r="AGD57" s="23"/>
      <c r="AGE57" s="31">
        <f>AVERAGE(C57:AGD57)</f>
        <v>4</v>
      </c>
    </row>
    <row r="58" spans="1:880" ht="20" x14ac:dyDescent="0.4">
      <c r="AGE58" s="32"/>
    </row>
    <row r="59" spans="1:880" ht="23" x14ac:dyDescent="0.4">
      <c r="A59" s="16" t="s">
        <v>0</v>
      </c>
      <c r="B59" s="43" t="s">
        <v>45</v>
      </c>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c r="OH59" s="43"/>
      <c r="OI59" s="43"/>
      <c r="OJ59" s="43"/>
      <c r="OK59" s="43"/>
      <c r="OL59" s="43"/>
      <c r="OM59" s="43"/>
      <c r="ON59" s="43"/>
      <c r="OO59" s="43"/>
      <c r="OP59" s="43"/>
      <c r="OQ59" s="43"/>
      <c r="OR59" s="43"/>
      <c r="OS59" s="43"/>
      <c r="OT59" s="43"/>
      <c r="OU59" s="43"/>
      <c r="OV59" s="43"/>
      <c r="OW59" s="43"/>
      <c r="OX59" s="43"/>
      <c r="OY59" s="43"/>
      <c r="OZ59" s="43"/>
      <c r="PA59" s="43"/>
      <c r="PB59" s="43"/>
      <c r="PC59" s="43"/>
      <c r="PD59" s="43"/>
      <c r="PE59" s="43"/>
      <c r="PF59" s="43"/>
      <c r="PG59" s="43"/>
      <c r="PH59" s="43"/>
      <c r="PI59" s="43"/>
      <c r="PJ59" s="43"/>
      <c r="PK59" s="43"/>
      <c r="PL59" s="43"/>
      <c r="PM59" s="43"/>
      <c r="PN59" s="43"/>
      <c r="PO59" s="43"/>
      <c r="PP59" s="43"/>
      <c r="PQ59" s="43"/>
      <c r="PR59" s="43"/>
      <c r="PS59" s="43"/>
      <c r="PT59" s="43"/>
      <c r="PU59" s="43"/>
      <c r="PV59" s="43"/>
      <c r="PW59" s="43"/>
      <c r="PX59" s="43"/>
      <c r="PY59" s="43"/>
      <c r="PZ59" s="43"/>
      <c r="QA59" s="43"/>
      <c r="QB59" s="43"/>
      <c r="QC59" s="43"/>
      <c r="QD59" s="43"/>
      <c r="QE59" s="43"/>
      <c r="QF59" s="43"/>
      <c r="QG59" s="43"/>
      <c r="QH59" s="43"/>
      <c r="QI59" s="43"/>
      <c r="QJ59" s="43"/>
      <c r="QK59" s="43"/>
      <c r="QL59" s="43"/>
      <c r="QM59" s="43"/>
      <c r="QN59" s="43"/>
      <c r="QO59" s="43"/>
      <c r="QP59" s="43"/>
      <c r="QQ59" s="43"/>
      <c r="QR59" s="43"/>
      <c r="QS59" s="43"/>
      <c r="QT59" s="43"/>
      <c r="QU59" s="43"/>
      <c r="QV59" s="43"/>
      <c r="QW59" s="43"/>
      <c r="QX59" s="43"/>
      <c r="QY59" s="43"/>
      <c r="QZ59" s="43"/>
      <c r="RA59" s="43"/>
      <c r="RB59" s="43"/>
      <c r="RC59" s="43"/>
      <c r="RD59" s="43"/>
      <c r="RE59" s="43"/>
      <c r="RF59" s="43"/>
      <c r="RG59" s="43"/>
      <c r="RH59" s="43"/>
      <c r="RI59" s="43"/>
      <c r="RJ59" s="43"/>
      <c r="RK59" s="43"/>
      <c r="RL59" s="43"/>
      <c r="RM59" s="43"/>
      <c r="RN59" s="43"/>
      <c r="RO59" s="43"/>
      <c r="RP59" s="43"/>
      <c r="RQ59" s="43"/>
      <c r="RR59" s="43"/>
      <c r="RS59" s="43"/>
      <c r="RT59" s="43"/>
      <c r="RU59" s="43"/>
      <c r="RV59" s="43"/>
      <c r="RW59" s="43"/>
      <c r="RX59" s="43"/>
      <c r="RY59" s="43"/>
      <c r="RZ59" s="43"/>
      <c r="SA59" s="43"/>
      <c r="SB59" s="43"/>
      <c r="SC59" s="43"/>
      <c r="SD59" s="43"/>
      <c r="SE59" s="43"/>
      <c r="SF59" s="43"/>
      <c r="SG59" s="43"/>
      <c r="SH59" s="43"/>
      <c r="SI59" s="43"/>
      <c r="SJ59" s="43"/>
      <c r="SK59" s="43"/>
      <c r="SL59" s="43"/>
      <c r="SM59" s="43"/>
      <c r="SN59" s="43"/>
      <c r="SO59" s="43"/>
      <c r="SP59" s="43"/>
      <c r="SQ59" s="43"/>
      <c r="SR59" s="43"/>
      <c r="SS59" s="43"/>
      <c r="ST59" s="43"/>
      <c r="SU59" s="43"/>
      <c r="SV59" s="43"/>
      <c r="SW59" s="43"/>
      <c r="SX59" s="43"/>
      <c r="SY59" s="43"/>
      <c r="SZ59" s="43"/>
      <c r="TA59" s="43"/>
      <c r="TB59" s="43"/>
      <c r="TC59" s="43"/>
      <c r="TD59" s="43"/>
      <c r="TE59" s="43"/>
      <c r="TF59" s="43"/>
      <c r="TG59" s="43"/>
      <c r="TH59" s="43"/>
      <c r="TI59" s="43"/>
      <c r="TJ59" s="43"/>
      <c r="TK59" s="43"/>
      <c r="TL59" s="43"/>
      <c r="TM59" s="43"/>
      <c r="TN59" s="43"/>
      <c r="TO59" s="43"/>
      <c r="TP59" s="43"/>
      <c r="TQ59" s="43"/>
      <c r="TR59" s="43"/>
      <c r="TS59" s="43"/>
      <c r="TT59" s="43"/>
      <c r="TU59" s="43"/>
      <c r="TV59" s="43"/>
      <c r="TW59" s="43"/>
      <c r="TX59" s="43"/>
      <c r="TY59" s="43"/>
      <c r="TZ59" s="43"/>
      <c r="UA59" s="43"/>
      <c r="UB59" s="43"/>
      <c r="UC59" s="43"/>
      <c r="UD59" s="43"/>
      <c r="UE59" s="43"/>
      <c r="UF59" s="43"/>
      <c r="UG59" s="43"/>
      <c r="UH59" s="43"/>
      <c r="UI59" s="43"/>
      <c r="UJ59" s="43"/>
      <c r="UK59" s="43"/>
      <c r="UL59" s="43"/>
      <c r="UM59" s="43"/>
      <c r="UN59" s="43"/>
      <c r="UO59" s="43"/>
      <c r="UP59" s="43"/>
      <c r="UQ59" s="43"/>
      <c r="UR59" s="43"/>
      <c r="US59" s="43"/>
      <c r="UT59" s="43"/>
      <c r="UU59" s="43"/>
      <c r="UV59" s="43"/>
      <c r="UW59" s="43"/>
      <c r="UX59" s="43"/>
      <c r="UY59" s="43"/>
      <c r="UZ59" s="43"/>
      <c r="VA59" s="43"/>
      <c r="VB59" s="43"/>
      <c r="VC59" s="43"/>
      <c r="VD59" s="43"/>
      <c r="VE59" s="43"/>
      <c r="VF59" s="43"/>
      <c r="VG59" s="43"/>
      <c r="VH59" s="43"/>
      <c r="VI59" s="43"/>
      <c r="VJ59" s="43"/>
      <c r="VK59" s="43"/>
      <c r="VL59" s="43"/>
      <c r="VM59" s="43"/>
      <c r="VN59" s="43"/>
      <c r="VO59" s="43"/>
      <c r="VP59" s="43"/>
      <c r="VQ59" s="43"/>
      <c r="VR59" s="43"/>
      <c r="VS59" s="43"/>
      <c r="VT59" s="43"/>
      <c r="VU59" s="43"/>
      <c r="VV59" s="43"/>
      <c r="VW59" s="43"/>
      <c r="VX59" s="43"/>
      <c r="VY59" s="43"/>
      <c r="VZ59" s="43"/>
      <c r="WA59" s="43"/>
      <c r="WB59" s="43"/>
      <c r="WC59" s="43"/>
      <c r="WD59" s="43"/>
      <c r="WE59" s="43"/>
      <c r="WF59" s="43"/>
      <c r="WG59" s="43"/>
      <c r="WH59" s="43"/>
      <c r="WI59" s="43"/>
      <c r="WJ59" s="43"/>
      <c r="WK59" s="43"/>
      <c r="WL59" s="43"/>
      <c r="WM59" s="43"/>
      <c r="WN59" s="43"/>
      <c r="WO59" s="43"/>
      <c r="WP59" s="43"/>
      <c r="WQ59" s="43"/>
      <c r="WR59" s="43"/>
      <c r="WS59" s="43"/>
      <c r="WT59" s="43"/>
      <c r="WU59" s="43"/>
      <c r="WV59" s="43"/>
      <c r="WW59" s="43"/>
      <c r="WX59" s="43"/>
      <c r="WY59" s="43"/>
      <c r="WZ59" s="43"/>
      <c r="XA59" s="43"/>
      <c r="XB59" s="43"/>
      <c r="XC59" s="43"/>
      <c r="XD59" s="43"/>
      <c r="XE59" s="43"/>
      <c r="XF59" s="43"/>
      <c r="XG59" s="43"/>
      <c r="XH59" s="43"/>
      <c r="XI59" s="43"/>
      <c r="XJ59" s="43"/>
      <c r="XK59" s="43"/>
      <c r="XL59" s="43"/>
      <c r="XM59" s="43"/>
      <c r="XN59" s="43"/>
      <c r="XO59" s="43"/>
      <c r="XP59" s="43"/>
      <c r="XQ59" s="43"/>
      <c r="XR59" s="43"/>
      <c r="XS59" s="43"/>
      <c r="XT59" s="43"/>
      <c r="XU59" s="43"/>
      <c r="XV59" s="43"/>
      <c r="XW59" s="43"/>
      <c r="XX59" s="43"/>
      <c r="XY59" s="43"/>
      <c r="XZ59" s="43"/>
      <c r="YA59" s="43"/>
      <c r="YB59" s="43"/>
      <c r="YC59" s="43"/>
      <c r="YD59" s="43"/>
      <c r="YE59" s="43"/>
      <c r="YF59" s="43"/>
      <c r="YG59" s="43"/>
      <c r="YH59" s="43"/>
      <c r="YI59" s="43"/>
      <c r="YJ59" s="43"/>
      <c r="YK59" s="43"/>
      <c r="YL59" s="43"/>
      <c r="YM59" s="43"/>
      <c r="YN59" s="43"/>
      <c r="YO59" s="43"/>
      <c r="YP59" s="43"/>
      <c r="YQ59" s="43"/>
      <c r="YR59" s="43"/>
      <c r="YS59" s="43"/>
      <c r="YT59" s="43"/>
      <c r="YU59" s="43"/>
      <c r="YV59" s="43"/>
      <c r="YW59" s="43"/>
      <c r="YX59" s="43"/>
      <c r="YY59" s="43"/>
      <c r="YZ59" s="43"/>
      <c r="ZA59" s="43"/>
      <c r="ZB59" s="43"/>
      <c r="ZC59" s="43"/>
      <c r="ZD59" s="43"/>
      <c r="ZE59" s="43"/>
      <c r="ZF59" s="43"/>
      <c r="ZG59" s="43"/>
      <c r="ZH59" s="43"/>
      <c r="ZI59" s="43"/>
      <c r="ZJ59" s="43"/>
      <c r="ZK59" s="43"/>
      <c r="ZL59" s="43"/>
      <c r="ZM59" s="43"/>
      <c r="ZN59" s="43"/>
      <c r="ZO59" s="43"/>
      <c r="ZP59" s="43"/>
      <c r="ZQ59" s="43"/>
      <c r="ZR59" s="43"/>
      <c r="ZS59" s="43"/>
      <c r="ZT59" s="43"/>
      <c r="ZU59" s="43"/>
      <c r="ZV59" s="43"/>
      <c r="ZW59" s="43"/>
      <c r="ZX59" s="43"/>
      <c r="ZY59" s="43"/>
      <c r="ZZ59" s="43"/>
      <c r="AAA59" s="43"/>
      <c r="AAB59" s="43"/>
      <c r="AAC59" s="43"/>
      <c r="AAD59" s="43"/>
      <c r="AAE59" s="43"/>
      <c r="AAF59" s="43"/>
      <c r="AAG59" s="43"/>
      <c r="AAH59" s="43"/>
      <c r="AAI59" s="43"/>
      <c r="AAJ59" s="43"/>
      <c r="AAK59" s="43"/>
      <c r="AAL59" s="43"/>
      <c r="AAM59" s="43"/>
      <c r="AAN59" s="43"/>
      <c r="AAO59" s="43"/>
      <c r="AAP59" s="43"/>
      <c r="AAQ59" s="43"/>
      <c r="AAR59" s="43"/>
      <c r="AAS59" s="43"/>
      <c r="AAT59" s="43"/>
      <c r="AAU59" s="43"/>
      <c r="AAV59" s="43"/>
      <c r="AAW59" s="43"/>
      <c r="AAX59" s="43"/>
      <c r="AAY59" s="43"/>
      <c r="AAZ59" s="43"/>
      <c r="ABA59" s="43"/>
      <c r="ABB59" s="43"/>
      <c r="ABC59" s="43"/>
      <c r="ABD59" s="43"/>
      <c r="ABE59" s="43"/>
      <c r="ABF59" s="43"/>
      <c r="ABG59" s="43"/>
      <c r="ABH59" s="43"/>
      <c r="ABI59" s="43"/>
      <c r="ABJ59" s="43"/>
      <c r="ABK59" s="43"/>
      <c r="ABL59" s="43"/>
      <c r="ABM59" s="43"/>
      <c r="ABN59" s="43"/>
      <c r="ABO59" s="43"/>
      <c r="ABP59" s="43"/>
      <c r="ABQ59" s="43"/>
      <c r="ABR59" s="43"/>
      <c r="ABS59" s="43"/>
      <c r="ABT59" s="43"/>
      <c r="ABU59" s="43"/>
      <c r="ABV59" s="43"/>
      <c r="ABW59" s="43"/>
      <c r="ABX59" s="43"/>
      <c r="ABY59" s="43"/>
      <c r="ABZ59" s="43"/>
      <c r="ACA59" s="43"/>
      <c r="ACB59" s="43"/>
      <c r="ACC59" s="43"/>
      <c r="ACD59" s="43"/>
      <c r="ACE59" s="43"/>
      <c r="ACF59" s="43"/>
      <c r="ACG59" s="43"/>
      <c r="ACH59" s="43"/>
      <c r="ACI59" s="43"/>
      <c r="ACJ59" s="43"/>
      <c r="ACK59" s="43"/>
      <c r="ACL59" s="43"/>
      <c r="ACM59" s="43"/>
      <c r="ACN59" s="43"/>
      <c r="ACO59" s="43"/>
      <c r="ACP59" s="43"/>
      <c r="ACQ59" s="43"/>
      <c r="ACR59" s="43"/>
      <c r="ACS59" s="43"/>
      <c r="ACT59" s="43"/>
      <c r="ACU59" s="43"/>
      <c r="ACV59" s="43"/>
      <c r="ACW59" s="43"/>
      <c r="ACX59" s="43"/>
      <c r="ACY59" s="43"/>
      <c r="ACZ59" s="43"/>
      <c r="ADA59" s="43"/>
      <c r="ADB59" s="43"/>
      <c r="ADC59" s="43"/>
      <c r="ADD59" s="43"/>
      <c r="ADE59" s="43"/>
      <c r="ADF59" s="43"/>
      <c r="ADG59" s="43"/>
      <c r="ADH59" s="43"/>
      <c r="ADI59" s="43"/>
      <c r="ADJ59" s="43"/>
      <c r="ADK59" s="43"/>
      <c r="ADL59" s="43"/>
      <c r="ADM59" s="43"/>
      <c r="ADN59" s="43"/>
      <c r="ADO59" s="43"/>
      <c r="ADP59" s="43"/>
      <c r="ADQ59" s="43"/>
      <c r="ADR59" s="43"/>
      <c r="ADS59" s="43"/>
      <c r="ADT59" s="43"/>
      <c r="ADU59" s="43"/>
      <c r="ADV59" s="43"/>
      <c r="ADW59" s="43"/>
      <c r="ADX59" s="43"/>
      <c r="ADY59" s="43"/>
      <c r="ADZ59" s="43"/>
      <c r="AEA59" s="43"/>
      <c r="AEB59" s="43"/>
      <c r="AEC59" s="43"/>
      <c r="AED59" s="43"/>
      <c r="AEE59" s="43"/>
      <c r="AEF59" s="43"/>
      <c r="AEG59" s="43"/>
      <c r="AEH59" s="43"/>
      <c r="AEI59" s="43"/>
      <c r="AEJ59" s="43"/>
      <c r="AEK59" s="43"/>
      <c r="AEL59" s="43"/>
      <c r="AEM59" s="43"/>
      <c r="AEN59" s="43"/>
      <c r="AEO59" s="43"/>
      <c r="AEP59" s="43"/>
      <c r="AEQ59" s="43"/>
      <c r="AER59" s="43"/>
      <c r="AES59" s="43"/>
      <c r="AET59" s="43"/>
      <c r="AEU59" s="43"/>
      <c r="AEV59" s="43"/>
      <c r="AEW59" s="43"/>
      <c r="AEX59" s="43"/>
      <c r="AEY59" s="43"/>
      <c r="AEZ59" s="43"/>
      <c r="AFA59" s="43"/>
      <c r="AFB59" s="43"/>
      <c r="AFC59" s="43"/>
      <c r="AFD59" s="43"/>
      <c r="AFE59" s="43"/>
      <c r="AFF59" s="43"/>
      <c r="AFG59" s="43"/>
      <c r="AFH59" s="43"/>
      <c r="AFI59" s="43"/>
      <c r="AFJ59" s="43"/>
      <c r="AFK59" s="43"/>
      <c r="AFL59" s="43"/>
      <c r="AFM59" s="43"/>
      <c r="AFN59" s="43"/>
      <c r="AFO59" s="43"/>
      <c r="AFP59" s="43"/>
      <c r="AFQ59" s="43"/>
      <c r="AFR59" s="43"/>
      <c r="AFS59" s="43"/>
      <c r="AFT59" s="43"/>
      <c r="AFU59" s="43"/>
      <c r="AFV59" s="43"/>
      <c r="AFW59" s="43"/>
      <c r="AFX59" s="43"/>
      <c r="AFY59" s="43"/>
      <c r="AFZ59" s="43"/>
      <c r="AGA59" s="43"/>
      <c r="AGB59" s="43"/>
      <c r="AGC59" s="43"/>
      <c r="AGD59" s="43"/>
      <c r="AGE59" s="30">
        <f>AVERAGE(AGE60:AGE62)</f>
        <v>4.5</v>
      </c>
    </row>
    <row r="60" spans="1:880" ht="20" x14ac:dyDescent="0.4">
      <c r="A60" s="20">
        <v>4</v>
      </c>
      <c r="B60" s="41" t="s">
        <v>46</v>
      </c>
      <c r="C60" s="23">
        <v>5</v>
      </c>
      <c r="D60" s="23">
        <v>4</v>
      </c>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23"/>
      <c r="NI60" s="23"/>
      <c r="NJ60" s="23"/>
      <c r="NK60" s="23"/>
      <c r="NL60" s="23"/>
      <c r="NM60" s="23"/>
      <c r="NN60" s="23"/>
      <c r="NO60" s="23"/>
      <c r="NP60" s="23"/>
      <c r="NQ60" s="23"/>
      <c r="NR60" s="23"/>
      <c r="NS60" s="23"/>
      <c r="NT60" s="23"/>
      <c r="NU60" s="23"/>
      <c r="NV60" s="23"/>
      <c r="NW60" s="23"/>
      <c r="NX60" s="23"/>
      <c r="NY60" s="23"/>
      <c r="NZ60" s="23"/>
      <c r="OA60" s="23"/>
      <c r="OB60" s="23"/>
      <c r="OC60" s="23"/>
      <c r="OD60" s="23"/>
      <c r="OE60" s="23"/>
      <c r="OF60" s="23"/>
      <c r="OG60" s="23"/>
      <c r="OH60" s="23"/>
      <c r="OI60" s="23"/>
      <c r="OJ60" s="23"/>
      <c r="OK60" s="23"/>
      <c r="OL60" s="23"/>
      <c r="OM60" s="23"/>
      <c r="ON60" s="23"/>
      <c r="OO60" s="23"/>
      <c r="OP60" s="23"/>
      <c r="OQ60" s="23"/>
      <c r="OR60" s="23"/>
      <c r="OS60" s="23"/>
      <c r="OT60" s="23"/>
      <c r="OU60" s="23"/>
      <c r="OV60" s="23"/>
      <c r="OW60" s="23"/>
      <c r="OX60" s="23"/>
      <c r="OY60" s="23"/>
      <c r="OZ60" s="23"/>
      <c r="PA60" s="23"/>
      <c r="PB60" s="23"/>
      <c r="PC60" s="23"/>
      <c r="PD60" s="23"/>
      <c r="PE60" s="23"/>
      <c r="PF60" s="23"/>
      <c r="PG60" s="23"/>
      <c r="PH60" s="23"/>
      <c r="PI60" s="23"/>
      <c r="PJ60" s="23"/>
      <c r="PK60" s="23"/>
      <c r="PL60" s="23"/>
      <c r="PM60" s="23"/>
      <c r="PN60" s="23"/>
      <c r="PO60" s="23"/>
      <c r="PP60" s="23"/>
      <c r="PQ60" s="23"/>
      <c r="PR60" s="23"/>
      <c r="PS60" s="23"/>
      <c r="PT60" s="23"/>
      <c r="PU60" s="23"/>
      <c r="PV60" s="23"/>
      <c r="PW60" s="23"/>
      <c r="PX60" s="23"/>
      <c r="PY60" s="23"/>
      <c r="PZ60" s="23"/>
      <c r="QA60" s="23"/>
      <c r="QB60" s="23"/>
      <c r="QC60" s="23"/>
      <c r="QD60" s="23"/>
      <c r="QE60" s="23"/>
      <c r="QF60" s="23"/>
      <c r="QG60" s="23"/>
      <c r="QH60" s="23"/>
      <c r="QI60" s="23"/>
      <c r="QJ60" s="23"/>
      <c r="QK60" s="23"/>
      <c r="QL60" s="23"/>
      <c r="QM60" s="23"/>
      <c r="QN60" s="23"/>
      <c r="QO60" s="23"/>
      <c r="QP60" s="23"/>
      <c r="QQ60" s="23"/>
      <c r="QR60" s="23"/>
      <c r="QS60" s="23"/>
      <c r="QT60" s="23"/>
      <c r="QU60" s="23"/>
      <c r="QV60" s="23"/>
      <c r="QW60" s="23"/>
      <c r="QX60" s="23"/>
      <c r="QY60" s="23"/>
      <c r="QZ60" s="23"/>
      <c r="RA60" s="23"/>
      <c r="RB60" s="23"/>
      <c r="RC60" s="23"/>
      <c r="RD60" s="23"/>
      <c r="RE60" s="23"/>
      <c r="RF60" s="23"/>
      <c r="RG60" s="23"/>
      <c r="RH60" s="23"/>
      <c r="RI60" s="23"/>
      <c r="RJ60" s="23"/>
      <c r="RK60" s="23"/>
      <c r="RL60" s="23"/>
      <c r="RM60" s="23"/>
      <c r="RN60" s="23"/>
      <c r="RO60" s="23"/>
      <c r="RP60" s="23"/>
      <c r="RQ60" s="23"/>
      <c r="RR60" s="23"/>
      <c r="RS60" s="23"/>
      <c r="RT60" s="23"/>
      <c r="RU60" s="23"/>
      <c r="RV60" s="23"/>
      <c r="RW60" s="23"/>
      <c r="RX60" s="23"/>
      <c r="RY60" s="23"/>
      <c r="RZ60" s="23"/>
      <c r="SA60" s="23"/>
      <c r="SB60" s="23"/>
      <c r="SC60" s="23"/>
      <c r="SD60" s="23"/>
      <c r="SE60" s="23"/>
      <c r="SF60" s="23"/>
      <c r="SG60" s="23"/>
      <c r="SH60" s="23"/>
      <c r="SI60" s="23"/>
      <c r="SJ60" s="23"/>
      <c r="SK60" s="23"/>
      <c r="SL60" s="23"/>
      <c r="SM60" s="23"/>
      <c r="SN60" s="23"/>
      <c r="SO60" s="23"/>
      <c r="SP60" s="23"/>
      <c r="SQ60" s="23"/>
      <c r="SR60" s="23"/>
      <c r="SS60" s="23"/>
      <c r="ST60" s="23"/>
      <c r="SU60" s="23"/>
      <c r="SV60" s="23"/>
      <c r="SW60" s="23"/>
      <c r="SX60" s="23"/>
      <c r="SY60" s="23"/>
      <c r="SZ60" s="23"/>
      <c r="TA60" s="23"/>
      <c r="TB60" s="23"/>
      <c r="TC60" s="23"/>
      <c r="TD60" s="23"/>
      <c r="TE60" s="23"/>
      <c r="TF60" s="23"/>
      <c r="TG60" s="23"/>
      <c r="TH60" s="23"/>
      <c r="TI60" s="23"/>
      <c r="TJ60" s="23"/>
      <c r="TK60" s="23"/>
      <c r="TL60" s="23"/>
      <c r="TM60" s="23"/>
      <c r="TN60" s="23"/>
      <c r="TO60" s="23"/>
      <c r="TP60" s="23"/>
      <c r="TQ60" s="23"/>
      <c r="TR60" s="23"/>
      <c r="TS60" s="23"/>
      <c r="TT60" s="23"/>
      <c r="TU60" s="23"/>
      <c r="TV60" s="23"/>
      <c r="TW60" s="23"/>
      <c r="TX60" s="23"/>
      <c r="TY60" s="23"/>
      <c r="TZ60" s="23"/>
      <c r="UA60" s="23"/>
      <c r="UB60" s="23"/>
      <c r="UC60" s="23"/>
      <c r="UD60" s="23"/>
      <c r="UE60" s="23"/>
      <c r="UF60" s="23"/>
      <c r="UG60" s="23"/>
      <c r="UH60" s="23"/>
      <c r="UI60" s="23"/>
      <c r="UJ60" s="23"/>
      <c r="UK60" s="23"/>
      <c r="UL60" s="23"/>
      <c r="UM60" s="23"/>
      <c r="UN60" s="23"/>
      <c r="UO60" s="23"/>
      <c r="UP60" s="23"/>
      <c r="UQ60" s="23"/>
      <c r="UR60" s="23"/>
      <c r="US60" s="23"/>
      <c r="UT60" s="23"/>
      <c r="UU60" s="23"/>
      <c r="UV60" s="23"/>
      <c r="UW60" s="23"/>
      <c r="UX60" s="23"/>
      <c r="UY60" s="23"/>
      <c r="UZ60" s="23"/>
      <c r="VA60" s="23"/>
      <c r="VB60" s="23"/>
      <c r="VC60" s="23"/>
      <c r="VD60" s="23"/>
      <c r="VE60" s="23"/>
      <c r="VF60" s="23"/>
      <c r="VG60" s="23"/>
      <c r="VH60" s="23"/>
      <c r="VI60" s="23"/>
      <c r="VJ60" s="23"/>
      <c r="VK60" s="23"/>
      <c r="VL60" s="23"/>
      <c r="VM60" s="23"/>
      <c r="VN60" s="23"/>
      <c r="VO60" s="23"/>
      <c r="VP60" s="23"/>
      <c r="VQ60" s="23"/>
      <c r="VR60" s="23"/>
      <c r="VS60" s="23"/>
      <c r="VT60" s="23"/>
      <c r="VU60" s="23"/>
      <c r="VV60" s="23"/>
      <c r="VW60" s="23"/>
      <c r="VX60" s="23"/>
      <c r="VY60" s="23"/>
      <c r="VZ60" s="23"/>
      <c r="WA60" s="23"/>
      <c r="WB60" s="23"/>
      <c r="WC60" s="23"/>
      <c r="WD60" s="23"/>
      <c r="WE60" s="23"/>
      <c r="WF60" s="23"/>
      <c r="WG60" s="23"/>
      <c r="WH60" s="23"/>
      <c r="WI60" s="23"/>
      <c r="WJ60" s="23"/>
      <c r="WK60" s="23"/>
      <c r="WL60" s="23"/>
      <c r="WM60" s="23"/>
      <c r="WN60" s="23"/>
      <c r="WO60" s="23"/>
      <c r="WP60" s="23"/>
      <c r="WQ60" s="23"/>
      <c r="WR60" s="23"/>
      <c r="WS60" s="23"/>
      <c r="WT60" s="23"/>
      <c r="WU60" s="23"/>
      <c r="WV60" s="23"/>
      <c r="WW60" s="23"/>
      <c r="WX60" s="23"/>
      <c r="WY60" s="23"/>
      <c r="WZ60" s="23"/>
      <c r="XA60" s="23"/>
      <c r="XB60" s="23"/>
      <c r="XC60" s="23"/>
      <c r="XD60" s="23"/>
      <c r="XE60" s="23"/>
      <c r="XF60" s="23"/>
      <c r="XG60" s="23"/>
      <c r="XH60" s="23"/>
      <c r="XI60" s="23"/>
      <c r="XJ60" s="23"/>
      <c r="XK60" s="23"/>
      <c r="XL60" s="23"/>
      <c r="XM60" s="23"/>
      <c r="XN60" s="23"/>
      <c r="XO60" s="23"/>
      <c r="XP60" s="23"/>
      <c r="XQ60" s="23"/>
      <c r="XR60" s="23"/>
      <c r="XS60" s="23"/>
      <c r="XT60" s="23"/>
      <c r="XU60" s="23"/>
      <c r="XV60" s="23"/>
      <c r="XW60" s="23"/>
      <c r="XX60" s="23"/>
      <c r="XY60" s="23"/>
      <c r="XZ60" s="23"/>
      <c r="YA60" s="23"/>
      <c r="YB60" s="23"/>
      <c r="YC60" s="23"/>
      <c r="YD60" s="23"/>
      <c r="YE60" s="23"/>
      <c r="YF60" s="23"/>
      <c r="YG60" s="23"/>
      <c r="YH60" s="23"/>
      <c r="YI60" s="23"/>
      <c r="YJ60" s="23"/>
      <c r="YK60" s="23"/>
      <c r="YL60" s="23"/>
      <c r="YM60" s="23"/>
      <c r="YN60" s="23"/>
      <c r="YO60" s="23"/>
      <c r="YP60" s="23"/>
      <c r="YQ60" s="23"/>
      <c r="YR60" s="23"/>
      <c r="YS60" s="23"/>
      <c r="YT60" s="23"/>
      <c r="YU60" s="23"/>
      <c r="YV60" s="23"/>
      <c r="YW60" s="23"/>
      <c r="YX60" s="23"/>
      <c r="YY60" s="23"/>
      <c r="YZ60" s="23"/>
      <c r="ZA60" s="23"/>
      <c r="ZB60" s="23"/>
      <c r="ZC60" s="23"/>
      <c r="ZD60" s="23"/>
      <c r="ZE60" s="23"/>
      <c r="ZF60" s="23"/>
      <c r="ZG60" s="23"/>
      <c r="ZH60" s="23"/>
      <c r="ZI60" s="23"/>
      <c r="ZJ60" s="23"/>
      <c r="ZK60" s="23"/>
      <c r="ZL60" s="23"/>
      <c r="ZM60" s="23"/>
      <c r="ZN60" s="23"/>
      <c r="ZO60" s="23"/>
      <c r="ZP60" s="23"/>
      <c r="ZQ60" s="23"/>
      <c r="ZR60" s="23"/>
      <c r="ZS60" s="23"/>
      <c r="ZT60" s="23"/>
      <c r="ZU60" s="23"/>
      <c r="ZV60" s="23"/>
      <c r="ZW60" s="23"/>
      <c r="ZX60" s="23"/>
      <c r="ZY60" s="23"/>
      <c r="ZZ60" s="23"/>
      <c r="AAA60" s="23"/>
      <c r="AAB60" s="23"/>
      <c r="AAC60" s="23"/>
      <c r="AAD60" s="23"/>
      <c r="AAE60" s="23"/>
      <c r="AAF60" s="23"/>
      <c r="AAG60" s="23"/>
      <c r="AAH60" s="23"/>
      <c r="AAI60" s="23"/>
      <c r="AAJ60" s="23"/>
      <c r="AAK60" s="23"/>
      <c r="AAL60" s="23"/>
      <c r="AAM60" s="23"/>
      <c r="AAN60" s="23"/>
      <c r="AAO60" s="23"/>
      <c r="AAP60" s="23"/>
      <c r="AAQ60" s="23"/>
      <c r="AAR60" s="23"/>
      <c r="AAS60" s="23"/>
      <c r="AAT60" s="23"/>
      <c r="AAU60" s="23"/>
      <c r="AAV60" s="23"/>
      <c r="AAW60" s="23"/>
      <c r="AAX60" s="23"/>
      <c r="AAY60" s="23"/>
      <c r="AAZ60" s="23"/>
      <c r="ABA60" s="23"/>
      <c r="ABB60" s="23"/>
      <c r="ABC60" s="23"/>
      <c r="ABD60" s="23"/>
      <c r="ABE60" s="23"/>
      <c r="ABF60" s="23"/>
      <c r="ABG60" s="23"/>
      <c r="ABH60" s="23"/>
      <c r="ABI60" s="23"/>
      <c r="ABJ60" s="23"/>
      <c r="ABK60" s="23"/>
      <c r="ABL60" s="23"/>
      <c r="ABM60" s="23"/>
      <c r="ABN60" s="23"/>
      <c r="ABO60" s="23"/>
      <c r="ABP60" s="23"/>
      <c r="ABQ60" s="23"/>
      <c r="ABR60" s="23"/>
      <c r="ABS60" s="23"/>
      <c r="ABT60" s="23"/>
      <c r="ABU60" s="23"/>
      <c r="ABV60" s="23"/>
      <c r="ABW60" s="23"/>
      <c r="ABX60" s="23"/>
      <c r="ABY60" s="23"/>
      <c r="ABZ60" s="23"/>
      <c r="ACA60" s="23"/>
      <c r="ACB60" s="23"/>
      <c r="ACC60" s="23"/>
      <c r="ACD60" s="23"/>
      <c r="ACE60" s="23"/>
      <c r="ACF60" s="23"/>
      <c r="ACG60" s="23"/>
      <c r="ACH60" s="23"/>
      <c r="ACI60" s="23"/>
      <c r="ACJ60" s="23"/>
      <c r="ACK60" s="23"/>
      <c r="ACL60" s="23"/>
      <c r="ACM60" s="23"/>
      <c r="ACN60" s="23"/>
      <c r="ACO60" s="23"/>
      <c r="ACP60" s="23"/>
      <c r="ACQ60" s="23"/>
      <c r="ACR60" s="23"/>
      <c r="ACS60" s="23"/>
      <c r="ACT60" s="23"/>
      <c r="ACU60" s="23"/>
      <c r="ACV60" s="23"/>
      <c r="ACW60" s="23"/>
      <c r="ACX60" s="23"/>
      <c r="ACY60" s="23"/>
      <c r="ACZ60" s="23"/>
      <c r="ADA60" s="23"/>
      <c r="ADB60" s="23"/>
      <c r="ADC60" s="23"/>
      <c r="ADD60" s="23"/>
      <c r="ADE60" s="23"/>
      <c r="ADF60" s="23"/>
      <c r="ADG60" s="23"/>
      <c r="ADH60" s="23"/>
      <c r="ADI60" s="23"/>
      <c r="ADJ60" s="23"/>
      <c r="ADK60" s="23"/>
      <c r="ADL60" s="23"/>
      <c r="ADM60" s="23"/>
      <c r="ADN60" s="23"/>
      <c r="ADO60" s="23"/>
      <c r="ADP60" s="23"/>
      <c r="ADQ60" s="23"/>
      <c r="ADR60" s="23"/>
      <c r="ADS60" s="23"/>
      <c r="ADT60" s="23"/>
      <c r="ADU60" s="23"/>
      <c r="ADV60" s="23"/>
      <c r="ADW60" s="23"/>
      <c r="ADX60" s="23"/>
      <c r="ADY60" s="23"/>
      <c r="ADZ60" s="23"/>
      <c r="AEA60" s="23"/>
      <c r="AEB60" s="23"/>
      <c r="AEC60" s="23"/>
      <c r="AED60" s="23"/>
      <c r="AEE60" s="23"/>
      <c r="AEF60" s="23"/>
      <c r="AEG60" s="23"/>
      <c r="AEH60" s="23"/>
      <c r="AEI60" s="23"/>
      <c r="AEJ60" s="23"/>
      <c r="AEK60" s="23"/>
      <c r="AEL60" s="23"/>
      <c r="AEM60" s="23"/>
      <c r="AEN60" s="23"/>
      <c r="AEO60" s="23"/>
      <c r="AEP60" s="23"/>
      <c r="AEQ60" s="23"/>
      <c r="AER60" s="23"/>
      <c r="AES60" s="23"/>
      <c r="AET60" s="23"/>
      <c r="AEU60" s="23"/>
      <c r="AEV60" s="23"/>
      <c r="AEW60" s="23"/>
      <c r="AEX60" s="23"/>
      <c r="AEY60" s="23"/>
      <c r="AEZ60" s="23"/>
      <c r="AFA60" s="23"/>
      <c r="AFB60" s="23"/>
      <c r="AFC60" s="23"/>
      <c r="AFD60" s="23"/>
      <c r="AFE60" s="23"/>
      <c r="AFF60" s="23"/>
      <c r="AFG60" s="23"/>
      <c r="AFH60" s="23"/>
      <c r="AFI60" s="23"/>
      <c r="AFJ60" s="23"/>
      <c r="AFK60" s="23"/>
      <c r="AFL60" s="23"/>
      <c r="AFM60" s="23"/>
      <c r="AFN60" s="23"/>
      <c r="AFO60" s="23"/>
      <c r="AFP60" s="23"/>
      <c r="AFQ60" s="23"/>
      <c r="AFR60" s="23"/>
      <c r="AFS60" s="23"/>
      <c r="AFT60" s="23"/>
      <c r="AFU60" s="23"/>
      <c r="AFV60" s="23"/>
      <c r="AFW60" s="23"/>
      <c r="AFX60" s="23"/>
      <c r="AFY60" s="23"/>
      <c r="AFZ60" s="23"/>
      <c r="AGA60" s="23"/>
      <c r="AGB60" s="23"/>
      <c r="AGC60" s="23"/>
      <c r="AGD60" s="23"/>
      <c r="AGE60" s="31">
        <f>AVERAGE(C60:AGD60)</f>
        <v>4.5</v>
      </c>
    </row>
    <row r="61" spans="1:880" ht="20" x14ac:dyDescent="0.4">
      <c r="A61" s="20">
        <v>5</v>
      </c>
      <c r="B61" s="41" t="s">
        <v>47</v>
      </c>
      <c r="C61" s="23">
        <v>5</v>
      </c>
      <c r="D61" s="23">
        <v>5</v>
      </c>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3"/>
      <c r="NI61" s="23"/>
      <c r="NJ61" s="23"/>
      <c r="NK61" s="23"/>
      <c r="NL61" s="23"/>
      <c r="NM61" s="23"/>
      <c r="NN61" s="23"/>
      <c r="NO61" s="23"/>
      <c r="NP61" s="23"/>
      <c r="NQ61" s="23"/>
      <c r="NR61" s="23"/>
      <c r="NS61" s="23"/>
      <c r="NT61" s="23"/>
      <c r="NU61" s="23"/>
      <c r="NV61" s="23"/>
      <c r="NW61" s="23"/>
      <c r="NX61" s="23"/>
      <c r="NY61" s="23"/>
      <c r="NZ61" s="23"/>
      <c r="OA61" s="23"/>
      <c r="OB61" s="23"/>
      <c r="OC61" s="23"/>
      <c r="OD61" s="23"/>
      <c r="OE61" s="23"/>
      <c r="OF61" s="23"/>
      <c r="OG61" s="23"/>
      <c r="OH61" s="23"/>
      <c r="OI61" s="23"/>
      <c r="OJ61" s="23"/>
      <c r="OK61" s="23"/>
      <c r="OL61" s="23"/>
      <c r="OM61" s="23"/>
      <c r="ON61" s="23"/>
      <c r="OO61" s="23"/>
      <c r="OP61" s="23"/>
      <c r="OQ61" s="23"/>
      <c r="OR61" s="23"/>
      <c r="OS61" s="23"/>
      <c r="OT61" s="23"/>
      <c r="OU61" s="23"/>
      <c r="OV61" s="23"/>
      <c r="OW61" s="23"/>
      <c r="OX61" s="23"/>
      <c r="OY61" s="23"/>
      <c r="OZ61" s="23"/>
      <c r="PA61" s="23"/>
      <c r="PB61" s="23"/>
      <c r="PC61" s="23"/>
      <c r="PD61" s="23"/>
      <c r="PE61" s="23"/>
      <c r="PF61" s="23"/>
      <c r="PG61" s="23"/>
      <c r="PH61" s="23"/>
      <c r="PI61" s="23"/>
      <c r="PJ61" s="23"/>
      <c r="PK61" s="23"/>
      <c r="PL61" s="23"/>
      <c r="PM61" s="23"/>
      <c r="PN61" s="23"/>
      <c r="PO61" s="23"/>
      <c r="PP61" s="23"/>
      <c r="PQ61" s="23"/>
      <c r="PR61" s="23"/>
      <c r="PS61" s="23"/>
      <c r="PT61" s="23"/>
      <c r="PU61" s="23"/>
      <c r="PV61" s="23"/>
      <c r="PW61" s="23"/>
      <c r="PX61" s="23"/>
      <c r="PY61" s="23"/>
      <c r="PZ61" s="23"/>
      <c r="QA61" s="23"/>
      <c r="QB61" s="23"/>
      <c r="QC61" s="23"/>
      <c r="QD61" s="23"/>
      <c r="QE61" s="23"/>
      <c r="QF61" s="23"/>
      <c r="QG61" s="23"/>
      <c r="QH61" s="23"/>
      <c r="QI61" s="23"/>
      <c r="QJ61" s="23"/>
      <c r="QK61" s="23"/>
      <c r="QL61" s="23"/>
      <c r="QM61" s="23"/>
      <c r="QN61" s="23"/>
      <c r="QO61" s="23"/>
      <c r="QP61" s="23"/>
      <c r="QQ61" s="23"/>
      <c r="QR61" s="23"/>
      <c r="QS61" s="23"/>
      <c r="QT61" s="23"/>
      <c r="QU61" s="23"/>
      <c r="QV61" s="23"/>
      <c r="QW61" s="23"/>
      <c r="QX61" s="23"/>
      <c r="QY61" s="23"/>
      <c r="QZ61" s="23"/>
      <c r="RA61" s="23"/>
      <c r="RB61" s="23"/>
      <c r="RC61" s="23"/>
      <c r="RD61" s="23"/>
      <c r="RE61" s="23"/>
      <c r="RF61" s="23"/>
      <c r="RG61" s="23"/>
      <c r="RH61" s="23"/>
      <c r="RI61" s="23"/>
      <c r="RJ61" s="23"/>
      <c r="RK61" s="23"/>
      <c r="RL61" s="23"/>
      <c r="RM61" s="23"/>
      <c r="RN61" s="23"/>
      <c r="RO61" s="23"/>
      <c r="RP61" s="23"/>
      <c r="RQ61" s="23"/>
      <c r="RR61" s="23"/>
      <c r="RS61" s="23"/>
      <c r="RT61" s="23"/>
      <c r="RU61" s="23"/>
      <c r="RV61" s="23"/>
      <c r="RW61" s="23"/>
      <c r="RX61" s="23"/>
      <c r="RY61" s="23"/>
      <c r="RZ61" s="23"/>
      <c r="SA61" s="23"/>
      <c r="SB61" s="23"/>
      <c r="SC61" s="23"/>
      <c r="SD61" s="23"/>
      <c r="SE61" s="23"/>
      <c r="SF61" s="23"/>
      <c r="SG61" s="23"/>
      <c r="SH61" s="23"/>
      <c r="SI61" s="23"/>
      <c r="SJ61" s="23"/>
      <c r="SK61" s="23"/>
      <c r="SL61" s="23"/>
      <c r="SM61" s="23"/>
      <c r="SN61" s="23"/>
      <c r="SO61" s="23"/>
      <c r="SP61" s="23"/>
      <c r="SQ61" s="23"/>
      <c r="SR61" s="23"/>
      <c r="SS61" s="23"/>
      <c r="ST61" s="23"/>
      <c r="SU61" s="23"/>
      <c r="SV61" s="23"/>
      <c r="SW61" s="23"/>
      <c r="SX61" s="23"/>
      <c r="SY61" s="23"/>
      <c r="SZ61" s="23"/>
      <c r="TA61" s="23"/>
      <c r="TB61" s="23"/>
      <c r="TC61" s="23"/>
      <c r="TD61" s="23"/>
      <c r="TE61" s="23"/>
      <c r="TF61" s="23"/>
      <c r="TG61" s="23"/>
      <c r="TH61" s="23"/>
      <c r="TI61" s="23"/>
      <c r="TJ61" s="23"/>
      <c r="TK61" s="23"/>
      <c r="TL61" s="23"/>
      <c r="TM61" s="23"/>
      <c r="TN61" s="23"/>
      <c r="TO61" s="23"/>
      <c r="TP61" s="23"/>
      <c r="TQ61" s="23"/>
      <c r="TR61" s="23"/>
      <c r="TS61" s="23"/>
      <c r="TT61" s="23"/>
      <c r="TU61" s="23"/>
      <c r="TV61" s="23"/>
      <c r="TW61" s="23"/>
      <c r="TX61" s="23"/>
      <c r="TY61" s="23"/>
      <c r="TZ61" s="23"/>
      <c r="UA61" s="23"/>
      <c r="UB61" s="23"/>
      <c r="UC61" s="23"/>
      <c r="UD61" s="23"/>
      <c r="UE61" s="23"/>
      <c r="UF61" s="23"/>
      <c r="UG61" s="23"/>
      <c r="UH61" s="23"/>
      <c r="UI61" s="23"/>
      <c r="UJ61" s="23"/>
      <c r="UK61" s="23"/>
      <c r="UL61" s="23"/>
      <c r="UM61" s="23"/>
      <c r="UN61" s="23"/>
      <c r="UO61" s="23"/>
      <c r="UP61" s="23"/>
      <c r="UQ61" s="23"/>
      <c r="UR61" s="23"/>
      <c r="US61" s="23"/>
      <c r="UT61" s="23"/>
      <c r="UU61" s="23"/>
      <c r="UV61" s="23"/>
      <c r="UW61" s="23"/>
      <c r="UX61" s="23"/>
      <c r="UY61" s="23"/>
      <c r="UZ61" s="23"/>
      <c r="VA61" s="23"/>
      <c r="VB61" s="23"/>
      <c r="VC61" s="23"/>
      <c r="VD61" s="23"/>
      <c r="VE61" s="23"/>
      <c r="VF61" s="23"/>
      <c r="VG61" s="23"/>
      <c r="VH61" s="23"/>
      <c r="VI61" s="23"/>
      <c r="VJ61" s="23"/>
      <c r="VK61" s="23"/>
      <c r="VL61" s="23"/>
      <c r="VM61" s="23"/>
      <c r="VN61" s="23"/>
      <c r="VO61" s="23"/>
      <c r="VP61" s="23"/>
      <c r="VQ61" s="23"/>
      <c r="VR61" s="23"/>
      <c r="VS61" s="23"/>
      <c r="VT61" s="23"/>
      <c r="VU61" s="23"/>
      <c r="VV61" s="23"/>
      <c r="VW61" s="23"/>
      <c r="VX61" s="23"/>
      <c r="VY61" s="23"/>
      <c r="VZ61" s="23"/>
      <c r="WA61" s="23"/>
      <c r="WB61" s="23"/>
      <c r="WC61" s="23"/>
      <c r="WD61" s="23"/>
      <c r="WE61" s="23"/>
      <c r="WF61" s="23"/>
      <c r="WG61" s="23"/>
      <c r="WH61" s="23"/>
      <c r="WI61" s="23"/>
      <c r="WJ61" s="23"/>
      <c r="WK61" s="23"/>
      <c r="WL61" s="23"/>
      <c r="WM61" s="23"/>
      <c r="WN61" s="23"/>
      <c r="WO61" s="23"/>
      <c r="WP61" s="23"/>
      <c r="WQ61" s="23"/>
      <c r="WR61" s="23"/>
      <c r="WS61" s="23"/>
      <c r="WT61" s="23"/>
      <c r="WU61" s="23"/>
      <c r="WV61" s="23"/>
      <c r="WW61" s="23"/>
      <c r="WX61" s="23"/>
      <c r="WY61" s="23"/>
      <c r="WZ61" s="23"/>
      <c r="XA61" s="23"/>
      <c r="XB61" s="23"/>
      <c r="XC61" s="23"/>
      <c r="XD61" s="23"/>
      <c r="XE61" s="23"/>
      <c r="XF61" s="23"/>
      <c r="XG61" s="23"/>
      <c r="XH61" s="23"/>
      <c r="XI61" s="23"/>
      <c r="XJ61" s="23"/>
      <c r="XK61" s="23"/>
      <c r="XL61" s="23"/>
      <c r="XM61" s="23"/>
      <c r="XN61" s="23"/>
      <c r="XO61" s="23"/>
      <c r="XP61" s="23"/>
      <c r="XQ61" s="23"/>
      <c r="XR61" s="23"/>
      <c r="XS61" s="23"/>
      <c r="XT61" s="23"/>
      <c r="XU61" s="23"/>
      <c r="XV61" s="23"/>
      <c r="XW61" s="23"/>
      <c r="XX61" s="23"/>
      <c r="XY61" s="23"/>
      <c r="XZ61" s="23"/>
      <c r="YA61" s="23"/>
      <c r="YB61" s="23"/>
      <c r="YC61" s="23"/>
      <c r="YD61" s="23"/>
      <c r="YE61" s="23"/>
      <c r="YF61" s="23"/>
      <c r="YG61" s="23"/>
      <c r="YH61" s="23"/>
      <c r="YI61" s="23"/>
      <c r="YJ61" s="23"/>
      <c r="YK61" s="23"/>
      <c r="YL61" s="23"/>
      <c r="YM61" s="23"/>
      <c r="YN61" s="23"/>
      <c r="YO61" s="23"/>
      <c r="YP61" s="23"/>
      <c r="YQ61" s="23"/>
      <c r="YR61" s="23"/>
      <c r="YS61" s="23"/>
      <c r="YT61" s="23"/>
      <c r="YU61" s="23"/>
      <c r="YV61" s="23"/>
      <c r="YW61" s="23"/>
      <c r="YX61" s="23"/>
      <c r="YY61" s="23"/>
      <c r="YZ61" s="23"/>
      <c r="ZA61" s="23"/>
      <c r="ZB61" s="23"/>
      <c r="ZC61" s="23"/>
      <c r="ZD61" s="23"/>
      <c r="ZE61" s="23"/>
      <c r="ZF61" s="23"/>
      <c r="ZG61" s="23"/>
      <c r="ZH61" s="23"/>
      <c r="ZI61" s="23"/>
      <c r="ZJ61" s="23"/>
      <c r="ZK61" s="23"/>
      <c r="ZL61" s="23"/>
      <c r="ZM61" s="23"/>
      <c r="ZN61" s="23"/>
      <c r="ZO61" s="23"/>
      <c r="ZP61" s="23"/>
      <c r="ZQ61" s="23"/>
      <c r="ZR61" s="23"/>
      <c r="ZS61" s="23"/>
      <c r="ZT61" s="23"/>
      <c r="ZU61" s="23"/>
      <c r="ZV61" s="23"/>
      <c r="ZW61" s="23"/>
      <c r="ZX61" s="23"/>
      <c r="ZY61" s="23"/>
      <c r="ZZ61" s="23"/>
      <c r="AAA61" s="23"/>
      <c r="AAB61" s="23"/>
      <c r="AAC61" s="23"/>
      <c r="AAD61" s="23"/>
      <c r="AAE61" s="23"/>
      <c r="AAF61" s="23"/>
      <c r="AAG61" s="23"/>
      <c r="AAH61" s="23"/>
      <c r="AAI61" s="23"/>
      <c r="AAJ61" s="23"/>
      <c r="AAK61" s="23"/>
      <c r="AAL61" s="23"/>
      <c r="AAM61" s="23"/>
      <c r="AAN61" s="23"/>
      <c r="AAO61" s="23"/>
      <c r="AAP61" s="23"/>
      <c r="AAQ61" s="23"/>
      <c r="AAR61" s="23"/>
      <c r="AAS61" s="23"/>
      <c r="AAT61" s="23"/>
      <c r="AAU61" s="23"/>
      <c r="AAV61" s="23"/>
      <c r="AAW61" s="23"/>
      <c r="AAX61" s="23"/>
      <c r="AAY61" s="23"/>
      <c r="AAZ61" s="23"/>
      <c r="ABA61" s="23"/>
      <c r="ABB61" s="23"/>
      <c r="ABC61" s="23"/>
      <c r="ABD61" s="23"/>
      <c r="ABE61" s="23"/>
      <c r="ABF61" s="23"/>
      <c r="ABG61" s="23"/>
      <c r="ABH61" s="23"/>
      <c r="ABI61" s="23"/>
      <c r="ABJ61" s="23"/>
      <c r="ABK61" s="23"/>
      <c r="ABL61" s="23"/>
      <c r="ABM61" s="23"/>
      <c r="ABN61" s="23"/>
      <c r="ABO61" s="23"/>
      <c r="ABP61" s="23"/>
      <c r="ABQ61" s="23"/>
      <c r="ABR61" s="23"/>
      <c r="ABS61" s="23"/>
      <c r="ABT61" s="23"/>
      <c r="ABU61" s="23"/>
      <c r="ABV61" s="23"/>
      <c r="ABW61" s="23"/>
      <c r="ABX61" s="23"/>
      <c r="ABY61" s="23"/>
      <c r="ABZ61" s="23"/>
      <c r="ACA61" s="23"/>
      <c r="ACB61" s="23"/>
      <c r="ACC61" s="23"/>
      <c r="ACD61" s="23"/>
      <c r="ACE61" s="23"/>
      <c r="ACF61" s="23"/>
      <c r="ACG61" s="23"/>
      <c r="ACH61" s="23"/>
      <c r="ACI61" s="23"/>
      <c r="ACJ61" s="23"/>
      <c r="ACK61" s="23"/>
      <c r="ACL61" s="23"/>
      <c r="ACM61" s="23"/>
      <c r="ACN61" s="23"/>
      <c r="ACO61" s="23"/>
      <c r="ACP61" s="23"/>
      <c r="ACQ61" s="23"/>
      <c r="ACR61" s="23"/>
      <c r="ACS61" s="23"/>
      <c r="ACT61" s="23"/>
      <c r="ACU61" s="23"/>
      <c r="ACV61" s="23"/>
      <c r="ACW61" s="23"/>
      <c r="ACX61" s="23"/>
      <c r="ACY61" s="23"/>
      <c r="ACZ61" s="23"/>
      <c r="ADA61" s="23"/>
      <c r="ADB61" s="23"/>
      <c r="ADC61" s="23"/>
      <c r="ADD61" s="23"/>
      <c r="ADE61" s="23"/>
      <c r="ADF61" s="23"/>
      <c r="ADG61" s="23"/>
      <c r="ADH61" s="23"/>
      <c r="ADI61" s="23"/>
      <c r="ADJ61" s="23"/>
      <c r="ADK61" s="23"/>
      <c r="ADL61" s="23"/>
      <c r="ADM61" s="23"/>
      <c r="ADN61" s="23"/>
      <c r="ADO61" s="23"/>
      <c r="ADP61" s="23"/>
      <c r="ADQ61" s="23"/>
      <c r="ADR61" s="23"/>
      <c r="ADS61" s="23"/>
      <c r="ADT61" s="23"/>
      <c r="ADU61" s="23"/>
      <c r="ADV61" s="23"/>
      <c r="ADW61" s="23"/>
      <c r="ADX61" s="23"/>
      <c r="ADY61" s="23"/>
      <c r="ADZ61" s="23"/>
      <c r="AEA61" s="23"/>
      <c r="AEB61" s="23"/>
      <c r="AEC61" s="23"/>
      <c r="AED61" s="23"/>
      <c r="AEE61" s="23"/>
      <c r="AEF61" s="23"/>
      <c r="AEG61" s="23"/>
      <c r="AEH61" s="23"/>
      <c r="AEI61" s="23"/>
      <c r="AEJ61" s="23"/>
      <c r="AEK61" s="23"/>
      <c r="AEL61" s="23"/>
      <c r="AEM61" s="23"/>
      <c r="AEN61" s="23"/>
      <c r="AEO61" s="23"/>
      <c r="AEP61" s="23"/>
      <c r="AEQ61" s="23"/>
      <c r="AER61" s="23"/>
      <c r="AES61" s="23"/>
      <c r="AET61" s="23"/>
      <c r="AEU61" s="23"/>
      <c r="AEV61" s="23"/>
      <c r="AEW61" s="23"/>
      <c r="AEX61" s="23"/>
      <c r="AEY61" s="23"/>
      <c r="AEZ61" s="23"/>
      <c r="AFA61" s="23"/>
      <c r="AFB61" s="23"/>
      <c r="AFC61" s="23"/>
      <c r="AFD61" s="23"/>
      <c r="AFE61" s="23"/>
      <c r="AFF61" s="23"/>
      <c r="AFG61" s="23"/>
      <c r="AFH61" s="23"/>
      <c r="AFI61" s="23"/>
      <c r="AFJ61" s="23"/>
      <c r="AFK61" s="23"/>
      <c r="AFL61" s="23"/>
      <c r="AFM61" s="23"/>
      <c r="AFN61" s="23"/>
      <c r="AFO61" s="23"/>
      <c r="AFP61" s="23"/>
      <c r="AFQ61" s="23"/>
      <c r="AFR61" s="23"/>
      <c r="AFS61" s="23"/>
      <c r="AFT61" s="23"/>
      <c r="AFU61" s="23"/>
      <c r="AFV61" s="23"/>
      <c r="AFW61" s="23"/>
      <c r="AFX61" s="23"/>
      <c r="AFY61" s="23"/>
      <c r="AFZ61" s="23"/>
      <c r="AGA61" s="23"/>
      <c r="AGB61" s="23"/>
      <c r="AGC61" s="23"/>
      <c r="AGD61" s="23"/>
      <c r="AGE61" s="31">
        <f>AVERAGE(C61:AGD61)</f>
        <v>5</v>
      </c>
    </row>
    <row r="62" spans="1:880" ht="36" x14ac:dyDescent="0.4">
      <c r="A62" s="20">
        <v>6</v>
      </c>
      <c r="B62" s="41" t="s">
        <v>61</v>
      </c>
      <c r="C62" s="23">
        <v>4</v>
      </c>
      <c r="D62" s="23">
        <v>4</v>
      </c>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c r="FN62" s="23"/>
      <c r="FO62" s="23"/>
      <c r="FP62" s="23"/>
      <c r="FQ62" s="23"/>
      <c r="FR62" s="23"/>
      <c r="FS62" s="23"/>
      <c r="FT62" s="23"/>
      <c r="FU62" s="23"/>
      <c r="FV62" s="23"/>
      <c r="FW62" s="23"/>
      <c r="FX62" s="23"/>
      <c r="FY62" s="23"/>
      <c r="FZ62" s="23"/>
      <c r="GA62" s="23"/>
      <c r="GB62" s="23"/>
      <c r="GC62" s="23"/>
      <c r="GD62" s="23"/>
      <c r="GE62" s="23"/>
      <c r="GF62" s="23"/>
      <c r="GG62" s="23"/>
      <c r="GH62" s="23"/>
      <c r="GI62" s="23"/>
      <c r="GJ62" s="23"/>
      <c r="GK62" s="23"/>
      <c r="GL62" s="23"/>
      <c r="GM62" s="23"/>
      <c r="GN62" s="23"/>
      <c r="GO62" s="23"/>
      <c r="GP62" s="23"/>
      <c r="GQ62" s="23"/>
      <c r="GR62" s="23"/>
      <c r="GS62" s="23"/>
      <c r="GT62" s="23"/>
      <c r="GU62" s="23"/>
      <c r="GV62" s="23"/>
      <c r="GW62" s="23"/>
      <c r="GX62" s="23"/>
      <c r="GY62" s="23"/>
      <c r="GZ62" s="23"/>
      <c r="HA62" s="23"/>
      <c r="HB62" s="23"/>
      <c r="HC62" s="23"/>
      <c r="HD62" s="23"/>
      <c r="HE62" s="23"/>
      <c r="HF62" s="23"/>
      <c r="HG62" s="23"/>
      <c r="HH62" s="23"/>
      <c r="HI62" s="23"/>
      <c r="HJ62" s="23"/>
      <c r="HK62" s="23"/>
      <c r="HL62" s="23"/>
      <c r="HM62" s="23"/>
      <c r="HN62" s="23"/>
      <c r="HO62" s="23"/>
      <c r="HP62" s="23"/>
      <c r="HQ62" s="23"/>
      <c r="HR62" s="23"/>
      <c r="HS62" s="23"/>
      <c r="HT62" s="23"/>
      <c r="HU62" s="23"/>
      <c r="HV62" s="23"/>
      <c r="HW62" s="23"/>
      <c r="HX62" s="23"/>
      <c r="HY62" s="23"/>
      <c r="HZ62" s="23"/>
      <c r="IA62" s="23"/>
      <c r="IB62" s="23"/>
      <c r="IC62" s="23"/>
      <c r="ID62" s="23"/>
      <c r="IE62" s="23"/>
      <c r="IF62" s="23"/>
      <c r="IG62" s="23"/>
      <c r="IH62" s="23"/>
      <c r="II62" s="23"/>
      <c r="IJ62" s="23"/>
      <c r="IK62" s="23"/>
      <c r="IL62" s="23"/>
      <c r="IM62" s="23"/>
      <c r="IN62" s="23"/>
      <c r="IO62" s="23"/>
      <c r="IP62" s="23"/>
      <c r="IQ62" s="23"/>
      <c r="IR62" s="23"/>
      <c r="IS62" s="23"/>
      <c r="IT62" s="23"/>
      <c r="IU62" s="23"/>
      <c r="IV62" s="23"/>
      <c r="IW62" s="23"/>
      <c r="IX62" s="23"/>
      <c r="IY62" s="23"/>
      <c r="IZ62" s="23"/>
      <c r="JA62" s="23"/>
      <c r="JB62" s="23"/>
      <c r="JC62" s="23"/>
      <c r="JD62" s="23"/>
      <c r="JE62" s="23"/>
      <c r="JF62" s="23"/>
      <c r="JG62" s="23"/>
      <c r="JH62" s="23"/>
      <c r="JI62" s="23"/>
      <c r="JJ62" s="23"/>
      <c r="JK62" s="23"/>
      <c r="JL62" s="23"/>
      <c r="JM62" s="23"/>
      <c r="JN62" s="23"/>
      <c r="JO62" s="23"/>
      <c r="JP62" s="23"/>
      <c r="JQ62" s="23"/>
      <c r="JR62" s="23"/>
      <c r="JS62" s="23"/>
      <c r="JT62" s="23"/>
      <c r="JU62" s="23"/>
      <c r="JV62" s="23"/>
      <c r="JW62" s="23"/>
      <c r="JX62" s="23"/>
      <c r="JY62" s="23"/>
      <c r="JZ62" s="23"/>
      <c r="KA62" s="23"/>
      <c r="KB62" s="23"/>
      <c r="KC62" s="23"/>
      <c r="KD62" s="23"/>
      <c r="KE62" s="23"/>
      <c r="KF62" s="23"/>
      <c r="KG62" s="23"/>
      <c r="KH62" s="23"/>
      <c r="KI62" s="23"/>
      <c r="KJ62" s="23"/>
      <c r="KK62" s="23"/>
      <c r="KL62" s="23"/>
      <c r="KM62" s="23"/>
      <c r="KN62" s="23"/>
      <c r="KO62" s="23"/>
      <c r="KP62" s="23"/>
      <c r="KQ62" s="23"/>
      <c r="KR62" s="23"/>
      <c r="KS62" s="23"/>
      <c r="KT62" s="23"/>
      <c r="KU62" s="23"/>
      <c r="KV62" s="23"/>
      <c r="KW62" s="23"/>
      <c r="KX62" s="23"/>
      <c r="KY62" s="23"/>
      <c r="KZ62" s="23"/>
      <c r="LA62" s="23"/>
      <c r="LB62" s="23"/>
      <c r="LC62" s="23"/>
      <c r="LD62" s="23"/>
      <c r="LE62" s="23"/>
      <c r="LF62" s="23"/>
      <c r="LG62" s="23"/>
      <c r="LH62" s="23"/>
      <c r="LI62" s="23"/>
      <c r="LJ62" s="23"/>
      <c r="LK62" s="23"/>
      <c r="LL62" s="23"/>
      <c r="LM62" s="23"/>
      <c r="LN62" s="23"/>
      <c r="LO62" s="23"/>
      <c r="LP62" s="23"/>
      <c r="LQ62" s="23"/>
      <c r="LR62" s="23"/>
      <c r="LS62" s="23"/>
      <c r="LT62" s="23"/>
      <c r="LU62" s="23"/>
      <c r="LV62" s="23"/>
      <c r="LW62" s="23"/>
      <c r="LX62" s="23"/>
      <c r="LY62" s="23"/>
      <c r="LZ62" s="23"/>
      <c r="MA62" s="23"/>
      <c r="MB62" s="23"/>
      <c r="MC62" s="23"/>
      <c r="MD62" s="23"/>
      <c r="ME62" s="23"/>
      <c r="MF62" s="23"/>
      <c r="MG62" s="23"/>
      <c r="MH62" s="23"/>
      <c r="MI62" s="23"/>
      <c r="MJ62" s="23"/>
      <c r="MK62" s="23"/>
      <c r="ML62" s="23"/>
      <c r="MM62" s="23"/>
      <c r="MN62" s="23"/>
      <c r="MO62" s="23"/>
      <c r="MP62" s="23"/>
      <c r="MQ62" s="23"/>
      <c r="MR62" s="23"/>
      <c r="MS62" s="23"/>
      <c r="MT62" s="23"/>
      <c r="MU62" s="23"/>
      <c r="MV62" s="23"/>
      <c r="MW62" s="23"/>
      <c r="MX62" s="23"/>
      <c r="MY62" s="23"/>
      <c r="MZ62" s="23"/>
      <c r="NA62" s="23"/>
      <c r="NB62" s="23"/>
      <c r="NC62" s="23"/>
      <c r="ND62" s="23"/>
      <c r="NE62" s="23"/>
      <c r="NF62" s="23"/>
      <c r="NG62" s="23"/>
      <c r="NH62" s="23"/>
      <c r="NI62" s="23"/>
      <c r="NJ62" s="23"/>
      <c r="NK62" s="23"/>
      <c r="NL62" s="23"/>
      <c r="NM62" s="23"/>
      <c r="NN62" s="23"/>
      <c r="NO62" s="23"/>
      <c r="NP62" s="23"/>
      <c r="NQ62" s="23"/>
      <c r="NR62" s="23"/>
      <c r="NS62" s="23"/>
      <c r="NT62" s="23"/>
      <c r="NU62" s="23"/>
      <c r="NV62" s="23"/>
      <c r="NW62" s="23"/>
      <c r="NX62" s="23"/>
      <c r="NY62" s="23"/>
      <c r="NZ62" s="23"/>
      <c r="OA62" s="23"/>
      <c r="OB62" s="23"/>
      <c r="OC62" s="23"/>
      <c r="OD62" s="23"/>
      <c r="OE62" s="23"/>
      <c r="OF62" s="23"/>
      <c r="OG62" s="23"/>
      <c r="OH62" s="23"/>
      <c r="OI62" s="23"/>
      <c r="OJ62" s="23"/>
      <c r="OK62" s="23"/>
      <c r="OL62" s="23"/>
      <c r="OM62" s="23"/>
      <c r="ON62" s="23"/>
      <c r="OO62" s="23"/>
      <c r="OP62" s="23"/>
      <c r="OQ62" s="23"/>
      <c r="OR62" s="23"/>
      <c r="OS62" s="23"/>
      <c r="OT62" s="23"/>
      <c r="OU62" s="23"/>
      <c r="OV62" s="23"/>
      <c r="OW62" s="23"/>
      <c r="OX62" s="23"/>
      <c r="OY62" s="23"/>
      <c r="OZ62" s="23"/>
      <c r="PA62" s="23"/>
      <c r="PB62" s="23"/>
      <c r="PC62" s="23"/>
      <c r="PD62" s="23"/>
      <c r="PE62" s="23"/>
      <c r="PF62" s="23"/>
      <c r="PG62" s="23"/>
      <c r="PH62" s="23"/>
      <c r="PI62" s="23"/>
      <c r="PJ62" s="23"/>
      <c r="PK62" s="23"/>
      <c r="PL62" s="23"/>
      <c r="PM62" s="23"/>
      <c r="PN62" s="23"/>
      <c r="PO62" s="23"/>
      <c r="PP62" s="23"/>
      <c r="PQ62" s="23"/>
      <c r="PR62" s="23"/>
      <c r="PS62" s="23"/>
      <c r="PT62" s="23"/>
      <c r="PU62" s="23"/>
      <c r="PV62" s="23"/>
      <c r="PW62" s="23"/>
      <c r="PX62" s="23"/>
      <c r="PY62" s="23"/>
      <c r="PZ62" s="23"/>
      <c r="QA62" s="23"/>
      <c r="QB62" s="23"/>
      <c r="QC62" s="23"/>
      <c r="QD62" s="23"/>
      <c r="QE62" s="23"/>
      <c r="QF62" s="23"/>
      <c r="QG62" s="23"/>
      <c r="QH62" s="23"/>
      <c r="QI62" s="23"/>
      <c r="QJ62" s="23"/>
      <c r="QK62" s="23"/>
      <c r="QL62" s="23"/>
      <c r="QM62" s="23"/>
      <c r="QN62" s="23"/>
      <c r="QO62" s="23"/>
      <c r="QP62" s="23"/>
      <c r="QQ62" s="23"/>
      <c r="QR62" s="23"/>
      <c r="QS62" s="23"/>
      <c r="QT62" s="23"/>
      <c r="QU62" s="23"/>
      <c r="QV62" s="23"/>
      <c r="QW62" s="23"/>
      <c r="QX62" s="23"/>
      <c r="QY62" s="23"/>
      <c r="QZ62" s="23"/>
      <c r="RA62" s="23"/>
      <c r="RB62" s="23"/>
      <c r="RC62" s="23"/>
      <c r="RD62" s="23"/>
      <c r="RE62" s="23"/>
      <c r="RF62" s="23"/>
      <c r="RG62" s="23"/>
      <c r="RH62" s="23"/>
      <c r="RI62" s="23"/>
      <c r="RJ62" s="23"/>
      <c r="RK62" s="23"/>
      <c r="RL62" s="23"/>
      <c r="RM62" s="23"/>
      <c r="RN62" s="23"/>
      <c r="RO62" s="23"/>
      <c r="RP62" s="23"/>
      <c r="RQ62" s="23"/>
      <c r="RR62" s="23"/>
      <c r="RS62" s="23"/>
      <c r="RT62" s="23"/>
      <c r="RU62" s="23"/>
      <c r="RV62" s="23"/>
      <c r="RW62" s="23"/>
      <c r="RX62" s="23"/>
      <c r="RY62" s="23"/>
      <c r="RZ62" s="23"/>
      <c r="SA62" s="23"/>
      <c r="SB62" s="23"/>
      <c r="SC62" s="23"/>
      <c r="SD62" s="23"/>
      <c r="SE62" s="23"/>
      <c r="SF62" s="23"/>
      <c r="SG62" s="23"/>
      <c r="SH62" s="23"/>
      <c r="SI62" s="23"/>
      <c r="SJ62" s="23"/>
      <c r="SK62" s="23"/>
      <c r="SL62" s="23"/>
      <c r="SM62" s="23"/>
      <c r="SN62" s="23"/>
      <c r="SO62" s="23"/>
      <c r="SP62" s="23"/>
      <c r="SQ62" s="23"/>
      <c r="SR62" s="23"/>
      <c r="SS62" s="23"/>
      <c r="ST62" s="23"/>
      <c r="SU62" s="23"/>
      <c r="SV62" s="23"/>
      <c r="SW62" s="23"/>
      <c r="SX62" s="23"/>
      <c r="SY62" s="23"/>
      <c r="SZ62" s="23"/>
      <c r="TA62" s="23"/>
      <c r="TB62" s="23"/>
      <c r="TC62" s="23"/>
      <c r="TD62" s="23"/>
      <c r="TE62" s="23"/>
      <c r="TF62" s="23"/>
      <c r="TG62" s="23"/>
      <c r="TH62" s="23"/>
      <c r="TI62" s="23"/>
      <c r="TJ62" s="23"/>
      <c r="TK62" s="23"/>
      <c r="TL62" s="23"/>
      <c r="TM62" s="23"/>
      <c r="TN62" s="23"/>
      <c r="TO62" s="23"/>
      <c r="TP62" s="23"/>
      <c r="TQ62" s="23"/>
      <c r="TR62" s="23"/>
      <c r="TS62" s="23"/>
      <c r="TT62" s="23"/>
      <c r="TU62" s="23"/>
      <c r="TV62" s="23"/>
      <c r="TW62" s="23"/>
      <c r="TX62" s="23"/>
      <c r="TY62" s="23"/>
      <c r="TZ62" s="23"/>
      <c r="UA62" s="23"/>
      <c r="UB62" s="23"/>
      <c r="UC62" s="23"/>
      <c r="UD62" s="23"/>
      <c r="UE62" s="23"/>
      <c r="UF62" s="23"/>
      <c r="UG62" s="23"/>
      <c r="UH62" s="23"/>
      <c r="UI62" s="23"/>
      <c r="UJ62" s="23"/>
      <c r="UK62" s="23"/>
      <c r="UL62" s="23"/>
      <c r="UM62" s="23"/>
      <c r="UN62" s="23"/>
      <c r="UO62" s="23"/>
      <c r="UP62" s="23"/>
      <c r="UQ62" s="23"/>
      <c r="UR62" s="23"/>
      <c r="US62" s="23"/>
      <c r="UT62" s="23"/>
      <c r="UU62" s="23"/>
      <c r="UV62" s="23"/>
      <c r="UW62" s="23"/>
      <c r="UX62" s="23"/>
      <c r="UY62" s="23"/>
      <c r="UZ62" s="23"/>
      <c r="VA62" s="23"/>
      <c r="VB62" s="23"/>
      <c r="VC62" s="23"/>
      <c r="VD62" s="23"/>
      <c r="VE62" s="23"/>
      <c r="VF62" s="23"/>
      <c r="VG62" s="23"/>
      <c r="VH62" s="23"/>
      <c r="VI62" s="23"/>
      <c r="VJ62" s="23"/>
      <c r="VK62" s="23"/>
      <c r="VL62" s="23"/>
      <c r="VM62" s="23"/>
      <c r="VN62" s="23"/>
      <c r="VO62" s="23"/>
      <c r="VP62" s="23"/>
      <c r="VQ62" s="23"/>
      <c r="VR62" s="23"/>
      <c r="VS62" s="23"/>
      <c r="VT62" s="23"/>
      <c r="VU62" s="23"/>
      <c r="VV62" s="23"/>
      <c r="VW62" s="23"/>
      <c r="VX62" s="23"/>
      <c r="VY62" s="23"/>
      <c r="VZ62" s="23"/>
      <c r="WA62" s="23"/>
      <c r="WB62" s="23"/>
      <c r="WC62" s="23"/>
      <c r="WD62" s="23"/>
      <c r="WE62" s="23"/>
      <c r="WF62" s="23"/>
      <c r="WG62" s="23"/>
      <c r="WH62" s="23"/>
      <c r="WI62" s="23"/>
      <c r="WJ62" s="23"/>
      <c r="WK62" s="23"/>
      <c r="WL62" s="23"/>
      <c r="WM62" s="23"/>
      <c r="WN62" s="23"/>
      <c r="WO62" s="23"/>
      <c r="WP62" s="23"/>
      <c r="WQ62" s="23"/>
      <c r="WR62" s="23"/>
      <c r="WS62" s="23"/>
      <c r="WT62" s="23"/>
      <c r="WU62" s="23"/>
      <c r="WV62" s="23"/>
      <c r="WW62" s="23"/>
      <c r="WX62" s="23"/>
      <c r="WY62" s="23"/>
      <c r="WZ62" s="23"/>
      <c r="XA62" s="23"/>
      <c r="XB62" s="23"/>
      <c r="XC62" s="23"/>
      <c r="XD62" s="23"/>
      <c r="XE62" s="23"/>
      <c r="XF62" s="23"/>
      <c r="XG62" s="23"/>
      <c r="XH62" s="23"/>
      <c r="XI62" s="23"/>
      <c r="XJ62" s="23"/>
      <c r="XK62" s="23"/>
      <c r="XL62" s="23"/>
      <c r="XM62" s="23"/>
      <c r="XN62" s="23"/>
      <c r="XO62" s="23"/>
      <c r="XP62" s="23"/>
      <c r="XQ62" s="23"/>
      <c r="XR62" s="23"/>
      <c r="XS62" s="23"/>
      <c r="XT62" s="23"/>
      <c r="XU62" s="23"/>
      <c r="XV62" s="23"/>
      <c r="XW62" s="23"/>
      <c r="XX62" s="23"/>
      <c r="XY62" s="23"/>
      <c r="XZ62" s="23"/>
      <c r="YA62" s="23"/>
      <c r="YB62" s="23"/>
      <c r="YC62" s="23"/>
      <c r="YD62" s="23"/>
      <c r="YE62" s="23"/>
      <c r="YF62" s="23"/>
      <c r="YG62" s="23"/>
      <c r="YH62" s="23"/>
      <c r="YI62" s="23"/>
      <c r="YJ62" s="23"/>
      <c r="YK62" s="23"/>
      <c r="YL62" s="23"/>
      <c r="YM62" s="23"/>
      <c r="YN62" s="23"/>
      <c r="YO62" s="23"/>
      <c r="YP62" s="23"/>
      <c r="YQ62" s="23"/>
      <c r="YR62" s="23"/>
      <c r="YS62" s="23"/>
      <c r="YT62" s="23"/>
      <c r="YU62" s="23"/>
      <c r="YV62" s="23"/>
      <c r="YW62" s="23"/>
      <c r="YX62" s="23"/>
      <c r="YY62" s="23"/>
      <c r="YZ62" s="23"/>
      <c r="ZA62" s="23"/>
      <c r="ZB62" s="23"/>
      <c r="ZC62" s="23"/>
      <c r="ZD62" s="23"/>
      <c r="ZE62" s="23"/>
      <c r="ZF62" s="23"/>
      <c r="ZG62" s="23"/>
      <c r="ZH62" s="23"/>
      <c r="ZI62" s="23"/>
      <c r="ZJ62" s="23"/>
      <c r="ZK62" s="23"/>
      <c r="ZL62" s="23"/>
      <c r="ZM62" s="23"/>
      <c r="ZN62" s="23"/>
      <c r="ZO62" s="23"/>
      <c r="ZP62" s="23"/>
      <c r="ZQ62" s="23"/>
      <c r="ZR62" s="23"/>
      <c r="ZS62" s="23"/>
      <c r="ZT62" s="23"/>
      <c r="ZU62" s="23"/>
      <c r="ZV62" s="23"/>
      <c r="ZW62" s="23"/>
      <c r="ZX62" s="23"/>
      <c r="ZY62" s="23"/>
      <c r="ZZ62" s="23"/>
      <c r="AAA62" s="23"/>
      <c r="AAB62" s="23"/>
      <c r="AAC62" s="23"/>
      <c r="AAD62" s="23"/>
      <c r="AAE62" s="23"/>
      <c r="AAF62" s="23"/>
      <c r="AAG62" s="23"/>
      <c r="AAH62" s="23"/>
      <c r="AAI62" s="23"/>
      <c r="AAJ62" s="23"/>
      <c r="AAK62" s="23"/>
      <c r="AAL62" s="23"/>
      <c r="AAM62" s="23"/>
      <c r="AAN62" s="23"/>
      <c r="AAO62" s="23"/>
      <c r="AAP62" s="23"/>
      <c r="AAQ62" s="23"/>
      <c r="AAR62" s="23"/>
      <c r="AAS62" s="23"/>
      <c r="AAT62" s="23"/>
      <c r="AAU62" s="23"/>
      <c r="AAV62" s="23"/>
      <c r="AAW62" s="23"/>
      <c r="AAX62" s="23"/>
      <c r="AAY62" s="23"/>
      <c r="AAZ62" s="23"/>
      <c r="ABA62" s="23"/>
      <c r="ABB62" s="23"/>
      <c r="ABC62" s="23"/>
      <c r="ABD62" s="23"/>
      <c r="ABE62" s="23"/>
      <c r="ABF62" s="23"/>
      <c r="ABG62" s="23"/>
      <c r="ABH62" s="23"/>
      <c r="ABI62" s="23"/>
      <c r="ABJ62" s="23"/>
      <c r="ABK62" s="23"/>
      <c r="ABL62" s="23"/>
      <c r="ABM62" s="23"/>
      <c r="ABN62" s="23"/>
      <c r="ABO62" s="23"/>
      <c r="ABP62" s="23"/>
      <c r="ABQ62" s="23"/>
      <c r="ABR62" s="23"/>
      <c r="ABS62" s="23"/>
      <c r="ABT62" s="23"/>
      <c r="ABU62" s="23"/>
      <c r="ABV62" s="23"/>
      <c r="ABW62" s="23"/>
      <c r="ABX62" s="23"/>
      <c r="ABY62" s="23"/>
      <c r="ABZ62" s="23"/>
      <c r="ACA62" s="23"/>
      <c r="ACB62" s="23"/>
      <c r="ACC62" s="23"/>
      <c r="ACD62" s="23"/>
      <c r="ACE62" s="23"/>
      <c r="ACF62" s="23"/>
      <c r="ACG62" s="23"/>
      <c r="ACH62" s="23"/>
      <c r="ACI62" s="23"/>
      <c r="ACJ62" s="23"/>
      <c r="ACK62" s="23"/>
      <c r="ACL62" s="23"/>
      <c r="ACM62" s="23"/>
      <c r="ACN62" s="23"/>
      <c r="ACO62" s="23"/>
      <c r="ACP62" s="23"/>
      <c r="ACQ62" s="23"/>
      <c r="ACR62" s="23"/>
      <c r="ACS62" s="23"/>
      <c r="ACT62" s="23"/>
      <c r="ACU62" s="23"/>
      <c r="ACV62" s="23"/>
      <c r="ACW62" s="23"/>
      <c r="ACX62" s="23"/>
      <c r="ACY62" s="23"/>
      <c r="ACZ62" s="23"/>
      <c r="ADA62" s="23"/>
      <c r="ADB62" s="23"/>
      <c r="ADC62" s="23"/>
      <c r="ADD62" s="23"/>
      <c r="ADE62" s="23"/>
      <c r="ADF62" s="23"/>
      <c r="ADG62" s="23"/>
      <c r="ADH62" s="23"/>
      <c r="ADI62" s="23"/>
      <c r="ADJ62" s="23"/>
      <c r="ADK62" s="23"/>
      <c r="ADL62" s="23"/>
      <c r="ADM62" s="23"/>
      <c r="ADN62" s="23"/>
      <c r="ADO62" s="23"/>
      <c r="ADP62" s="23"/>
      <c r="ADQ62" s="23"/>
      <c r="ADR62" s="23"/>
      <c r="ADS62" s="23"/>
      <c r="ADT62" s="23"/>
      <c r="ADU62" s="23"/>
      <c r="ADV62" s="23"/>
      <c r="ADW62" s="23"/>
      <c r="ADX62" s="23"/>
      <c r="ADY62" s="23"/>
      <c r="ADZ62" s="23"/>
      <c r="AEA62" s="23"/>
      <c r="AEB62" s="23"/>
      <c r="AEC62" s="23"/>
      <c r="AED62" s="23"/>
      <c r="AEE62" s="23"/>
      <c r="AEF62" s="23"/>
      <c r="AEG62" s="23"/>
      <c r="AEH62" s="23"/>
      <c r="AEI62" s="23"/>
      <c r="AEJ62" s="23"/>
      <c r="AEK62" s="23"/>
      <c r="AEL62" s="23"/>
      <c r="AEM62" s="23"/>
      <c r="AEN62" s="23"/>
      <c r="AEO62" s="23"/>
      <c r="AEP62" s="23"/>
      <c r="AEQ62" s="23"/>
      <c r="AER62" s="23"/>
      <c r="AES62" s="23"/>
      <c r="AET62" s="23"/>
      <c r="AEU62" s="23"/>
      <c r="AEV62" s="23"/>
      <c r="AEW62" s="23"/>
      <c r="AEX62" s="23"/>
      <c r="AEY62" s="23"/>
      <c r="AEZ62" s="23"/>
      <c r="AFA62" s="23"/>
      <c r="AFB62" s="23"/>
      <c r="AFC62" s="23"/>
      <c r="AFD62" s="23"/>
      <c r="AFE62" s="23"/>
      <c r="AFF62" s="23"/>
      <c r="AFG62" s="23"/>
      <c r="AFH62" s="23"/>
      <c r="AFI62" s="23"/>
      <c r="AFJ62" s="23"/>
      <c r="AFK62" s="23"/>
      <c r="AFL62" s="23"/>
      <c r="AFM62" s="23"/>
      <c r="AFN62" s="23"/>
      <c r="AFO62" s="23"/>
      <c r="AFP62" s="23"/>
      <c r="AFQ62" s="23"/>
      <c r="AFR62" s="23"/>
      <c r="AFS62" s="23"/>
      <c r="AFT62" s="23"/>
      <c r="AFU62" s="23"/>
      <c r="AFV62" s="23"/>
      <c r="AFW62" s="23"/>
      <c r="AFX62" s="23"/>
      <c r="AFY62" s="23"/>
      <c r="AFZ62" s="23"/>
      <c r="AGA62" s="23"/>
      <c r="AGB62" s="23"/>
      <c r="AGC62" s="23"/>
      <c r="AGD62" s="23"/>
      <c r="AGE62" s="31">
        <f>AVERAGE(C62:AGD62)</f>
        <v>4</v>
      </c>
    </row>
    <row r="63" spans="1:880" ht="20" x14ac:dyDescent="0.4">
      <c r="AGE63" s="32"/>
    </row>
    <row r="64" spans="1:880" ht="23" x14ac:dyDescent="0.4">
      <c r="A64" s="16" t="s">
        <v>0</v>
      </c>
      <c r="B64" s="43" t="s">
        <v>49</v>
      </c>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c r="OH64" s="43"/>
      <c r="OI64" s="43"/>
      <c r="OJ64" s="43"/>
      <c r="OK64" s="43"/>
      <c r="OL64" s="43"/>
      <c r="OM64" s="43"/>
      <c r="ON64" s="43"/>
      <c r="OO64" s="43"/>
      <c r="OP64" s="43"/>
      <c r="OQ64" s="43"/>
      <c r="OR64" s="43"/>
      <c r="OS64" s="43"/>
      <c r="OT64" s="43"/>
      <c r="OU64" s="43"/>
      <c r="OV64" s="43"/>
      <c r="OW64" s="43"/>
      <c r="OX64" s="43"/>
      <c r="OY64" s="43"/>
      <c r="OZ64" s="43"/>
      <c r="PA64" s="43"/>
      <c r="PB64" s="43"/>
      <c r="PC64" s="43"/>
      <c r="PD64" s="43"/>
      <c r="PE64" s="43"/>
      <c r="PF64" s="43"/>
      <c r="PG64" s="43"/>
      <c r="PH64" s="43"/>
      <c r="PI64" s="43"/>
      <c r="PJ64" s="43"/>
      <c r="PK64" s="43"/>
      <c r="PL64" s="43"/>
      <c r="PM64" s="43"/>
      <c r="PN64" s="43"/>
      <c r="PO64" s="43"/>
      <c r="PP64" s="43"/>
      <c r="PQ64" s="43"/>
      <c r="PR64" s="43"/>
      <c r="PS64" s="43"/>
      <c r="PT64" s="43"/>
      <c r="PU64" s="43"/>
      <c r="PV64" s="43"/>
      <c r="PW64" s="43"/>
      <c r="PX64" s="43"/>
      <c r="PY64" s="43"/>
      <c r="PZ64" s="43"/>
      <c r="QA64" s="43"/>
      <c r="QB64" s="43"/>
      <c r="QC64" s="43"/>
      <c r="QD64" s="43"/>
      <c r="QE64" s="43"/>
      <c r="QF64" s="43"/>
      <c r="QG64" s="43"/>
      <c r="QH64" s="43"/>
      <c r="QI64" s="43"/>
      <c r="QJ64" s="43"/>
      <c r="QK64" s="43"/>
      <c r="QL64" s="43"/>
      <c r="QM64" s="43"/>
      <c r="QN64" s="43"/>
      <c r="QO64" s="43"/>
      <c r="QP64" s="43"/>
      <c r="QQ64" s="43"/>
      <c r="QR64" s="43"/>
      <c r="QS64" s="43"/>
      <c r="QT64" s="43"/>
      <c r="QU64" s="43"/>
      <c r="QV64" s="43"/>
      <c r="QW64" s="43"/>
      <c r="QX64" s="43"/>
      <c r="QY64" s="43"/>
      <c r="QZ64" s="43"/>
      <c r="RA64" s="43"/>
      <c r="RB64" s="43"/>
      <c r="RC64" s="43"/>
      <c r="RD64" s="43"/>
      <c r="RE64" s="43"/>
      <c r="RF64" s="43"/>
      <c r="RG64" s="43"/>
      <c r="RH64" s="43"/>
      <c r="RI64" s="43"/>
      <c r="RJ64" s="43"/>
      <c r="RK64" s="43"/>
      <c r="RL64" s="43"/>
      <c r="RM64" s="43"/>
      <c r="RN64" s="43"/>
      <c r="RO64" s="43"/>
      <c r="RP64" s="43"/>
      <c r="RQ64" s="43"/>
      <c r="RR64" s="43"/>
      <c r="RS64" s="43"/>
      <c r="RT64" s="43"/>
      <c r="RU64" s="43"/>
      <c r="RV64" s="43"/>
      <c r="RW64" s="43"/>
      <c r="RX64" s="43"/>
      <c r="RY64" s="43"/>
      <c r="RZ64" s="43"/>
      <c r="SA64" s="43"/>
      <c r="SB64" s="43"/>
      <c r="SC64" s="43"/>
      <c r="SD64" s="43"/>
      <c r="SE64" s="43"/>
      <c r="SF64" s="43"/>
      <c r="SG64" s="43"/>
      <c r="SH64" s="43"/>
      <c r="SI64" s="43"/>
      <c r="SJ64" s="43"/>
      <c r="SK64" s="43"/>
      <c r="SL64" s="43"/>
      <c r="SM64" s="43"/>
      <c r="SN64" s="43"/>
      <c r="SO64" s="43"/>
      <c r="SP64" s="43"/>
      <c r="SQ64" s="43"/>
      <c r="SR64" s="43"/>
      <c r="SS64" s="43"/>
      <c r="ST64" s="43"/>
      <c r="SU64" s="43"/>
      <c r="SV64" s="43"/>
      <c r="SW64" s="43"/>
      <c r="SX64" s="43"/>
      <c r="SY64" s="43"/>
      <c r="SZ64" s="43"/>
      <c r="TA64" s="43"/>
      <c r="TB64" s="43"/>
      <c r="TC64" s="43"/>
      <c r="TD64" s="43"/>
      <c r="TE64" s="43"/>
      <c r="TF64" s="43"/>
      <c r="TG64" s="43"/>
      <c r="TH64" s="43"/>
      <c r="TI64" s="43"/>
      <c r="TJ64" s="43"/>
      <c r="TK64" s="43"/>
      <c r="TL64" s="43"/>
      <c r="TM64" s="43"/>
      <c r="TN64" s="43"/>
      <c r="TO64" s="43"/>
      <c r="TP64" s="43"/>
      <c r="TQ64" s="43"/>
      <c r="TR64" s="43"/>
      <c r="TS64" s="43"/>
      <c r="TT64" s="43"/>
      <c r="TU64" s="43"/>
      <c r="TV64" s="43"/>
      <c r="TW64" s="43"/>
      <c r="TX64" s="43"/>
      <c r="TY64" s="43"/>
      <c r="TZ64" s="43"/>
      <c r="UA64" s="43"/>
      <c r="UB64" s="43"/>
      <c r="UC64" s="43"/>
      <c r="UD64" s="43"/>
      <c r="UE64" s="43"/>
      <c r="UF64" s="43"/>
      <c r="UG64" s="43"/>
      <c r="UH64" s="43"/>
      <c r="UI64" s="43"/>
      <c r="UJ64" s="43"/>
      <c r="UK64" s="43"/>
      <c r="UL64" s="43"/>
      <c r="UM64" s="43"/>
      <c r="UN64" s="43"/>
      <c r="UO64" s="43"/>
      <c r="UP64" s="43"/>
      <c r="UQ64" s="43"/>
      <c r="UR64" s="43"/>
      <c r="US64" s="43"/>
      <c r="UT64" s="43"/>
      <c r="UU64" s="43"/>
      <c r="UV64" s="43"/>
      <c r="UW64" s="43"/>
      <c r="UX64" s="43"/>
      <c r="UY64" s="43"/>
      <c r="UZ64" s="43"/>
      <c r="VA64" s="43"/>
      <c r="VB64" s="43"/>
      <c r="VC64" s="43"/>
      <c r="VD64" s="43"/>
      <c r="VE64" s="43"/>
      <c r="VF64" s="43"/>
      <c r="VG64" s="43"/>
      <c r="VH64" s="43"/>
      <c r="VI64" s="43"/>
      <c r="VJ64" s="43"/>
      <c r="VK64" s="43"/>
      <c r="VL64" s="43"/>
      <c r="VM64" s="43"/>
      <c r="VN64" s="43"/>
      <c r="VO64" s="43"/>
      <c r="VP64" s="43"/>
      <c r="VQ64" s="43"/>
      <c r="VR64" s="43"/>
      <c r="VS64" s="43"/>
      <c r="VT64" s="43"/>
      <c r="VU64" s="43"/>
      <c r="VV64" s="43"/>
      <c r="VW64" s="43"/>
      <c r="VX64" s="43"/>
      <c r="VY64" s="43"/>
      <c r="VZ64" s="43"/>
      <c r="WA64" s="43"/>
      <c r="WB64" s="43"/>
      <c r="WC64" s="43"/>
      <c r="WD64" s="43"/>
      <c r="WE64" s="43"/>
      <c r="WF64" s="43"/>
      <c r="WG64" s="43"/>
      <c r="WH64" s="43"/>
      <c r="WI64" s="43"/>
      <c r="WJ64" s="43"/>
      <c r="WK64" s="43"/>
      <c r="WL64" s="43"/>
      <c r="WM64" s="43"/>
      <c r="WN64" s="43"/>
      <c r="WO64" s="43"/>
      <c r="WP64" s="43"/>
      <c r="WQ64" s="43"/>
      <c r="WR64" s="43"/>
      <c r="WS64" s="43"/>
      <c r="WT64" s="43"/>
      <c r="WU64" s="43"/>
      <c r="WV64" s="43"/>
      <c r="WW64" s="43"/>
      <c r="WX64" s="43"/>
      <c r="WY64" s="43"/>
      <c r="WZ64" s="43"/>
      <c r="XA64" s="43"/>
      <c r="XB64" s="43"/>
      <c r="XC64" s="43"/>
      <c r="XD64" s="43"/>
      <c r="XE64" s="43"/>
      <c r="XF64" s="43"/>
      <c r="XG64" s="43"/>
      <c r="XH64" s="43"/>
      <c r="XI64" s="43"/>
      <c r="XJ64" s="43"/>
      <c r="XK64" s="43"/>
      <c r="XL64" s="43"/>
      <c r="XM64" s="43"/>
      <c r="XN64" s="43"/>
      <c r="XO64" s="43"/>
      <c r="XP64" s="43"/>
      <c r="XQ64" s="43"/>
      <c r="XR64" s="43"/>
      <c r="XS64" s="43"/>
      <c r="XT64" s="43"/>
      <c r="XU64" s="43"/>
      <c r="XV64" s="43"/>
      <c r="XW64" s="43"/>
      <c r="XX64" s="43"/>
      <c r="XY64" s="43"/>
      <c r="XZ64" s="43"/>
      <c r="YA64" s="43"/>
      <c r="YB64" s="43"/>
      <c r="YC64" s="43"/>
      <c r="YD64" s="43"/>
      <c r="YE64" s="43"/>
      <c r="YF64" s="43"/>
      <c r="YG64" s="43"/>
      <c r="YH64" s="43"/>
      <c r="YI64" s="43"/>
      <c r="YJ64" s="43"/>
      <c r="YK64" s="43"/>
      <c r="YL64" s="43"/>
      <c r="YM64" s="43"/>
      <c r="YN64" s="43"/>
      <c r="YO64" s="43"/>
      <c r="YP64" s="43"/>
      <c r="YQ64" s="43"/>
      <c r="YR64" s="43"/>
      <c r="YS64" s="43"/>
      <c r="YT64" s="43"/>
      <c r="YU64" s="43"/>
      <c r="YV64" s="43"/>
      <c r="YW64" s="43"/>
      <c r="YX64" s="43"/>
      <c r="YY64" s="43"/>
      <c r="YZ64" s="43"/>
      <c r="ZA64" s="43"/>
      <c r="ZB64" s="43"/>
      <c r="ZC64" s="43"/>
      <c r="ZD64" s="43"/>
      <c r="ZE64" s="43"/>
      <c r="ZF64" s="43"/>
      <c r="ZG64" s="43"/>
      <c r="ZH64" s="43"/>
      <c r="ZI64" s="43"/>
      <c r="ZJ64" s="43"/>
      <c r="ZK64" s="43"/>
      <c r="ZL64" s="43"/>
      <c r="ZM64" s="43"/>
      <c r="ZN64" s="43"/>
      <c r="ZO64" s="43"/>
      <c r="ZP64" s="43"/>
      <c r="ZQ64" s="43"/>
      <c r="ZR64" s="43"/>
      <c r="ZS64" s="43"/>
      <c r="ZT64" s="43"/>
      <c r="ZU64" s="43"/>
      <c r="ZV64" s="43"/>
      <c r="ZW64" s="43"/>
      <c r="ZX64" s="43"/>
      <c r="ZY64" s="43"/>
      <c r="ZZ64" s="43"/>
      <c r="AAA64" s="43"/>
      <c r="AAB64" s="43"/>
      <c r="AAC64" s="43"/>
      <c r="AAD64" s="43"/>
      <c r="AAE64" s="43"/>
      <c r="AAF64" s="43"/>
      <c r="AAG64" s="43"/>
      <c r="AAH64" s="43"/>
      <c r="AAI64" s="43"/>
      <c r="AAJ64" s="43"/>
      <c r="AAK64" s="43"/>
      <c r="AAL64" s="43"/>
      <c r="AAM64" s="43"/>
      <c r="AAN64" s="43"/>
      <c r="AAO64" s="43"/>
      <c r="AAP64" s="43"/>
      <c r="AAQ64" s="43"/>
      <c r="AAR64" s="43"/>
      <c r="AAS64" s="43"/>
      <c r="AAT64" s="43"/>
      <c r="AAU64" s="43"/>
      <c r="AAV64" s="43"/>
      <c r="AAW64" s="43"/>
      <c r="AAX64" s="43"/>
      <c r="AAY64" s="43"/>
      <c r="AAZ64" s="43"/>
      <c r="ABA64" s="43"/>
      <c r="ABB64" s="43"/>
      <c r="ABC64" s="43"/>
      <c r="ABD64" s="43"/>
      <c r="ABE64" s="43"/>
      <c r="ABF64" s="43"/>
      <c r="ABG64" s="43"/>
      <c r="ABH64" s="43"/>
      <c r="ABI64" s="43"/>
      <c r="ABJ64" s="43"/>
      <c r="ABK64" s="43"/>
      <c r="ABL64" s="43"/>
      <c r="ABM64" s="43"/>
      <c r="ABN64" s="43"/>
      <c r="ABO64" s="43"/>
      <c r="ABP64" s="43"/>
      <c r="ABQ64" s="43"/>
      <c r="ABR64" s="43"/>
      <c r="ABS64" s="43"/>
      <c r="ABT64" s="43"/>
      <c r="ABU64" s="43"/>
      <c r="ABV64" s="43"/>
      <c r="ABW64" s="43"/>
      <c r="ABX64" s="43"/>
      <c r="ABY64" s="43"/>
      <c r="ABZ64" s="43"/>
      <c r="ACA64" s="43"/>
      <c r="ACB64" s="43"/>
      <c r="ACC64" s="43"/>
      <c r="ACD64" s="43"/>
      <c r="ACE64" s="43"/>
      <c r="ACF64" s="43"/>
      <c r="ACG64" s="43"/>
      <c r="ACH64" s="43"/>
      <c r="ACI64" s="43"/>
      <c r="ACJ64" s="43"/>
      <c r="ACK64" s="43"/>
      <c r="ACL64" s="43"/>
      <c r="ACM64" s="43"/>
      <c r="ACN64" s="43"/>
      <c r="ACO64" s="43"/>
      <c r="ACP64" s="43"/>
      <c r="ACQ64" s="43"/>
      <c r="ACR64" s="43"/>
      <c r="ACS64" s="43"/>
      <c r="ACT64" s="43"/>
      <c r="ACU64" s="43"/>
      <c r="ACV64" s="43"/>
      <c r="ACW64" s="43"/>
      <c r="ACX64" s="43"/>
      <c r="ACY64" s="43"/>
      <c r="ACZ64" s="43"/>
      <c r="ADA64" s="43"/>
      <c r="ADB64" s="43"/>
      <c r="ADC64" s="43"/>
      <c r="ADD64" s="43"/>
      <c r="ADE64" s="43"/>
      <c r="ADF64" s="43"/>
      <c r="ADG64" s="43"/>
      <c r="ADH64" s="43"/>
      <c r="ADI64" s="43"/>
      <c r="ADJ64" s="43"/>
      <c r="ADK64" s="43"/>
      <c r="ADL64" s="43"/>
      <c r="ADM64" s="43"/>
      <c r="ADN64" s="43"/>
      <c r="ADO64" s="43"/>
      <c r="ADP64" s="43"/>
      <c r="ADQ64" s="43"/>
      <c r="ADR64" s="43"/>
      <c r="ADS64" s="43"/>
      <c r="ADT64" s="43"/>
      <c r="ADU64" s="43"/>
      <c r="ADV64" s="43"/>
      <c r="ADW64" s="43"/>
      <c r="ADX64" s="43"/>
      <c r="ADY64" s="43"/>
      <c r="ADZ64" s="43"/>
      <c r="AEA64" s="43"/>
      <c r="AEB64" s="43"/>
      <c r="AEC64" s="43"/>
      <c r="AED64" s="43"/>
      <c r="AEE64" s="43"/>
      <c r="AEF64" s="43"/>
      <c r="AEG64" s="43"/>
      <c r="AEH64" s="43"/>
      <c r="AEI64" s="43"/>
      <c r="AEJ64" s="43"/>
      <c r="AEK64" s="43"/>
      <c r="AEL64" s="43"/>
      <c r="AEM64" s="43"/>
      <c r="AEN64" s="43"/>
      <c r="AEO64" s="43"/>
      <c r="AEP64" s="43"/>
      <c r="AEQ64" s="43"/>
      <c r="AER64" s="43"/>
      <c r="AES64" s="43"/>
      <c r="AET64" s="43"/>
      <c r="AEU64" s="43"/>
      <c r="AEV64" s="43"/>
      <c r="AEW64" s="43"/>
      <c r="AEX64" s="43"/>
      <c r="AEY64" s="43"/>
      <c r="AEZ64" s="43"/>
      <c r="AFA64" s="43"/>
      <c r="AFB64" s="43"/>
      <c r="AFC64" s="43"/>
      <c r="AFD64" s="43"/>
      <c r="AFE64" s="43"/>
      <c r="AFF64" s="43"/>
      <c r="AFG64" s="43"/>
      <c r="AFH64" s="43"/>
      <c r="AFI64" s="43"/>
      <c r="AFJ64" s="43"/>
      <c r="AFK64" s="43"/>
      <c r="AFL64" s="43"/>
      <c r="AFM64" s="43"/>
      <c r="AFN64" s="43"/>
      <c r="AFO64" s="43"/>
      <c r="AFP64" s="43"/>
      <c r="AFQ64" s="43"/>
      <c r="AFR64" s="43"/>
      <c r="AFS64" s="43"/>
      <c r="AFT64" s="43"/>
      <c r="AFU64" s="43"/>
      <c r="AFV64" s="43"/>
      <c r="AFW64" s="43"/>
      <c r="AFX64" s="43"/>
      <c r="AFY64" s="43"/>
      <c r="AFZ64" s="43"/>
      <c r="AGA64" s="43"/>
      <c r="AGB64" s="43"/>
      <c r="AGC64" s="43"/>
      <c r="AGD64" s="43"/>
      <c r="AGE64" s="30">
        <f>AVERAGE(AGE65:AGE67)</f>
        <v>4</v>
      </c>
    </row>
    <row r="65" spans="1:863" ht="20" x14ac:dyDescent="0.4">
      <c r="A65" s="20">
        <v>7</v>
      </c>
      <c r="B65" s="40" t="s">
        <v>23</v>
      </c>
      <c r="C65" s="23">
        <v>3</v>
      </c>
      <c r="D65" s="23">
        <v>5</v>
      </c>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c r="EQ65" s="23"/>
      <c r="ER65" s="23"/>
      <c r="ES65" s="23"/>
      <c r="ET65" s="23"/>
      <c r="EU65" s="23"/>
      <c r="EV65" s="23"/>
      <c r="EW65" s="23"/>
      <c r="EX65" s="23"/>
      <c r="EY65" s="23"/>
      <c r="EZ65" s="23"/>
      <c r="FA65" s="23"/>
      <c r="FB65" s="23"/>
      <c r="FC65" s="23"/>
      <c r="FD65" s="23"/>
      <c r="FE65" s="23"/>
      <c r="FF65" s="23"/>
      <c r="FG65" s="23"/>
      <c r="FH65" s="23"/>
      <c r="FI65" s="23"/>
      <c r="FJ65" s="23"/>
      <c r="FK65" s="23"/>
      <c r="FL65" s="23"/>
      <c r="FM65" s="23"/>
      <c r="FN65" s="23"/>
      <c r="FO65" s="23"/>
      <c r="FP65" s="23"/>
      <c r="FQ65" s="23"/>
      <c r="FR65" s="23"/>
      <c r="FS65" s="23"/>
      <c r="FT65" s="23"/>
      <c r="FU65" s="23"/>
      <c r="FV65" s="23"/>
      <c r="FW65" s="23"/>
      <c r="FX65" s="23"/>
      <c r="FY65" s="23"/>
      <c r="FZ65" s="23"/>
      <c r="GA65" s="23"/>
      <c r="GB65" s="23"/>
      <c r="GC65" s="23"/>
      <c r="GD65" s="23"/>
      <c r="GE65" s="23"/>
      <c r="GF65" s="23"/>
      <c r="GG65" s="23"/>
      <c r="GH65" s="23"/>
      <c r="GI65" s="23"/>
      <c r="GJ65" s="23"/>
      <c r="GK65" s="23"/>
      <c r="GL65" s="23"/>
      <c r="GM65" s="23"/>
      <c r="GN65" s="23"/>
      <c r="GO65" s="23"/>
      <c r="GP65" s="23"/>
      <c r="GQ65" s="23"/>
      <c r="GR65" s="23"/>
      <c r="GS65" s="23"/>
      <c r="GT65" s="23"/>
      <c r="GU65" s="23"/>
      <c r="GV65" s="23"/>
      <c r="GW65" s="23"/>
      <c r="GX65" s="23"/>
      <c r="GY65" s="23"/>
      <c r="GZ65" s="23"/>
      <c r="HA65" s="23"/>
      <c r="HB65" s="23"/>
      <c r="HC65" s="23"/>
      <c r="HD65" s="23"/>
      <c r="HE65" s="23"/>
      <c r="HF65" s="23"/>
      <c r="HG65" s="23"/>
      <c r="HH65" s="23"/>
      <c r="HI65" s="23"/>
      <c r="HJ65" s="23"/>
      <c r="HK65" s="23"/>
      <c r="HL65" s="23"/>
      <c r="HM65" s="23"/>
      <c r="HN65" s="23"/>
      <c r="HO65" s="23"/>
      <c r="HP65" s="23"/>
      <c r="HQ65" s="23"/>
      <c r="HR65" s="23"/>
      <c r="HS65" s="23"/>
      <c r="HT65" s="23"/>
      <c r="HU65" s="23"/>
      <c r="HV65" s="23"/>
      <c r="HW65" s="23"/>
      <c r="HX65" s="23"/>
      <c r="HY65" s="23"/>
      <c r="HZ65" s="23"/>
      <c r="IA65" s="23"/>
      <c r="IB65" s="23"/>
      <c r="IC65" s="23"/>
      <c r="ID65" s="23"/>
      <c r="IE65" s="23"/>
      <c r="IF65" s="23"/>
      <c r="IG65" s="23"/>
      <c r="IH65" s="23"/>
      <c r="II65" s="23"/>
      <c r="IJ65" s="23"/>
      <c r="IK65" s="23"/>
      <c r="IL65" s="23"/>
      <c r="IM65" s="23"/>
      <c r="IN65" s="23"/>
      <c r="IO65" s="23"/>
      <c r="IP65" s="23"/>
      <c r="IQ65" s="23"/>
      <c r="IR65" s="23"/>
      <c r="IS65" s="23"/>
      <c r="IT65" s="23"/>
      <c r="IU65" s="23"/>
      <c r="IV65" s="23"/>
      <c r="IW65" s="23"/>
      <c r="IX65" s="23"/>
      <c r="IY65" s="23"/>
      <c r="IZ65" s="23"/>
      <c r="JA65" s="23"/>
      <c r="JB65" s="23"/>
      <c r="JC65" s="23"/>
      <c r="JD65" s="23"/>
      <c r="JE65" s="23"/>
      <c r="JF65" s="23"/>
      <c r="JG65" s="23"/>
      <c r="JH65" s="23"/>
      <c r="JI65" s="23"/>
      <c r="JJ65" s="23"/>
      <c r="JK65" s="23"/>
      <c r="JL65" s="23"/>
      <c r="JM65" s="23"/>
      <c r="JN65" s="23"/>
      <c r="JO65" s="23"/>
      <c r="JP65" s="23"/>
      <c r="JQ65" s="23"/>
      <c r="JR65" s="23"/>
      <c r="JS65" s="23"/>
      <c r="JT65" s="23"/>
      <c r="JU65" s="23"/>
      <c r="JV65" s="23"/>
      <c r="JW65" s="23"/>
      <c r="JX65" s="23"/>
      <c r="JY65" s="23"/>
      <c r="JZ65" s="23"/>
      <c r="KA65" s="23"/>
      <c r="KB65" s="23"/>
      <c r="KC65" s="23"/>
      <c r="KD65" s="23"/>
      <c r="KE65" s="23"/>
      <c r="KF65" s="23"/>
      <c r="KG65" s="23"/>
      <c r="KH65" s="23"/>
      <c r="KI65" s="23"/>
      <c r="KJ65" s="23"/>
      <c r="KK65" s="23"/>
      <c r="KL65" s="23"/>
      <c r="KM65" s="23"/>
      <c r="KN65" s="23"/>
      <c r="KO65" s="23"/>
      <c r="KP65" s="23"/>
      <c r="KQ65" s="23"/>
      <c r="KR65" s="23"/>
      <c r="KS65" s="23"/>
      <c r="KT65" s="23"/>
      <c r="KU65" s="23"/>
      <c r="KV65" s="23"/>
      <c r="KW65" s="23"/>
      <c r="KX65" s="23"/>
      <c r="KY65" s="23"/>
      <c r="KZ65" s="23"/>
      <c r="LA65" s="23"/>
      <c r="LB65" s="23"/>
      <c r="LC65" s="23"/>
      <c r="LD65" s="23"/>
      <c r="LE65" s="23"/>
      <c r="LF65" s="23"/>
      <c r="LG65" s="23"/>
      <c r="LH65" s="23"/>
      <c r="LI65" s="23"/>
      <c r="LJ65" s="23"/>
      <c r="LK65" s="23"/>
      <c r="LL65" s="23"/>
      <c r="LM65" s="23"/>
      <c r="LN65" s="23"/>
      <c r="LO65" s="23"/>
      <c r="LP65" s="23"/>
      <c r="LQ65" s="23"/>
      <c r="LR65" s="23"/>
      <c r="LS65" s="23"/>
      <c r="LT65" s="23"/>
      <c r="LU65" s="23"/>
      <c r="LV65" s="23"/>
      <c r="LW65" s="23"/>
      <c r="LX65" s="23"/>
      <c r="LY65" s="23"/>
      <c r="LZ65" s="23"/>
      <c r="MA65" s="23"/>
      <c r="MB65" s="23"/>
      <c r="MC65" s="23"/>
      <c r="MD65" s="23"/>
      <c r="ME65" s="23"/>
      <c r="MF65" s="23"/>
      <c r="MG65" s="23"/>
      <c r="MH65" s="23"/>
      <c r="MI65" s="23"/>
      <c r="MJ65" s="23"/>
      <c r="MK65" s="23"/>
      <c r="ML65" s="23"/>
      <c r="MM65" s="23"/>
      <c r="MN65" s="23"/>
      <c r="MO65" s="23"/>
      <c r="MP65" s="23"/>
      <c r="MQ65" s="23"/>
      <c r="MR65" s="23"/>
      <c r="MS65" s="23"/>
      <c r="MT65" s="23"/>
      <c r="MU65" s="23"/>
      <c r="MV65" s="23"/>
      <c r="MW65" s="23"/>
      <c r="MX65" s="23"/>
      <c r="MY65" s="23"/>
      <c r="MZ65" s="23"/>
      <c r="NA65" s="23"/>
      <c r="NB65" s="23"/>
      <c r="NC65" s="23"/>
      <c r="ND65" s="23"/>
      <c r="NE65" s="23"/>
      <c r="NF65" s="23"/>
      <c r="NG65" s="23"/>
      <c r="NH65" s="23"/>
      <c r="NI65" s="23"/>
      <c r="NJ65" s="23"/>
      <c r="NK65" s="23"/>
      <c r="NL65" s="23"/>
      <c r="NM65" s="23"/>
      <c r="NN65" s="23"/>
      <c r="NO65" s="23"/>
      <c r="NP65" s="23"/>
      <c r="NQ65" s="23"/>
      <c r="NR65" s="23"/>
      <c r="NS65" s="23"/>
      <c r="NT65" s="23"/>
      <c r="NU65" s="23"/>
      <c r="NV65" s="23"/>
      <c r="NW65" s="23"/>
      <c r="NX65" s="23"/>
      <c r="NY65" s="23"/>
      <c r="NZ65" s="23"/>
      <c r="OA65" s="23"/>
      <c r="OB65" s="23"/>
      <c r="OC65" s="23"/>
      <c r="OD65" s="23"/>
      <c r="OE65" s="23"/>
      <c r="OF65" s="23"/>
      <c r="OG65" s="23"/>
      <c r="OH65" s="23"/>
      <c r="OI65" s="23"/>
      <c r="OJ65" s="23"/>
      <c r="OK65" s="23"/>
      <c r="OL65" s="23"/>
      <c r="OM65" s="23"/>
      <c r="ON65" s="23"/>
      <c r="OO65" s="23"/>
      <c r="OP65" s="23"/>
      <c r="OQ65" s="23"/>
      <c r="OR65" s="23"/>
      <c r="OS65" s="23"/>
      <c r="OT65" s="23"/>
      <c r="OU65" s="23"/>
      <c r="OV65" s="23"/>
      <c r="OW65" s="23"/>
      <c r="OX65" s="23"/>
      <c r="OY65" s="23"/>
      <c r="OZ65" s="23"/>
      <c r="PA65" s="23"/>
      <c r="PB65" s="23"/>
      <c r="PC65" s="23"/>
      <c r="PD65" s="23"/>
      <c r="PE65" s="23"/>
      <c r="PF65" s="23"/>
      <c r="PG65" s="23"/>
      <c r="PH65" s="23"/>
      <c r="PI65" s="23"/>
      <c r="PJ65" s="23"/>
      <c r="PK65" s="23"/>
      <c r="PL65" s="23"/>
      <c r="PM65" s="23"/>
      <c r="PN65" s="23"/>
      <c r="PO65" s="23"/>
      <c r="PP65" s="23"/>
      <c r="PQ65" s="23"/>
      <c r="PR65" s="23"/>
      <c r="PS65" s="23"/>
      <c r="PT65" s="23"/>
      <c r="PU65" s="23"/>
      <c r="PV65" s="23"/>
      <c r="PW65" s="23"/>
      <c r="PX65" s="23"/>
      <c r="PY65" s="23"/>
      <c r="PZ65" s="23"/>
      <c r="QA65" s="23"/>
      <c r="QB65" s="23"/>
      <c r="QC65" s="23"/>
      <c r="QD65" s="23"/>
      <c r="QE65" s="23"/>
      <c r="QF65" s="23"/>
      <c r="QG65" s="23"/>
      <c r="QH65" s="23"/>
      <c r="QI65" s="23"/>
      <c r="QJ65" s="23"/>
      <c r="QK65" s="23"/>
      <c r="QL65" s="23"/>
      <c r="QM65" s="23"/>
      <c r="QN65" s="23"/>
      <c r="QO65" s="23"/>
      <c r="QP65" s="23"/>
      <c r="QQ65" s="23"/>
      <c r="QR65" s="23"/>
      <c r="QS65" s="23"/>
      <c r="QT65" s="23"/>
      <c r="QU65" s="23"/>
      <c r="QV65" s="23"/>
      <c r="QW65" s="23"/>
      <c r="QX65" s="23"/>
      <c r="QY65" s="23"/>
      <c r="QZ65" s="23"/>
      <c r="RA65" s="23"/>
      <c r="RB65" s="23"/>
      <c r="RC65" s="23"/>
      <c r="RD65" s="23"/>
      <c r="RE65" s="23"/>
      <c r="RF65" s="23"/>
      <c r="RG65" s="23"/>
      <c r="RH65" s="23"/>
      <c r="RI65" s="23"/>
      <c r="RJ65" s="23"/>
      <c r="RK65" s="23"/>
      <c r="RL65" s="23"/>
      <c r="RM65" s="23"/>
      <c r="RN65" s="23"/>
      <c r="RO65" s="23"/>
      <c r="RP65" s="23"/>
      <c r="RQ65" s="23"/>
      <c r="RR65" s="23"/>
      <c r="RS65" s="23"/>
      <c r="RT65" s="23"/>
      <c r="RU65" s="23"/>
      <c r="RV65" s="23"/>
      <c r="RW65" s="23"/>
      <c r="RX65" s="23"/>
      <c r="RY65" s="23"/>
      <c r="RZ65" s="23"/>
      <c r="SA65" s="23"/>
      <c r="SB65" s="23"/>
      <c r="SC65" s="23"/>
      <c r="SD65" s="23"/>
      <c r="SE65" s="23"/>
      <c r="SF65" s="23"/>
      <c r="SG65" s="23"/>
      <c r="SH65" s="23"/>
      <c r="SI65" s="23"/>
      <c r="SJ65" s="23"/>
      <c r="SK65" s="23"/>
      <c r="SL65" s="23"/>
      <c r="SM65" s="23"/>
      <c r="SN65" s="23"/>
      <c r="SO65" s="23"/>
      <c r="SP65" s="23"/>
      <c r="SQ65" s="23"/>
      <c r="SR65" s="23"/>
      <c r="SS65" s="23"/>
      <c r="ST65" s="23"/>
      <c r="SU65" s="23"/>
      <c r="SV65" s="23"/>
      <c r="SW65" s="23"/>
      <c r="SX65" s="23"/>
      <c r="SY65" s="23"/>
      <c r="SZ65" s="23"/>
      <c r="TA65" s="23"/>
      <c r="TB65" s="23"/>
      <c r="TC65" s="23"/>
      <c r="TD65" s="23"/>
      <c r="TE65" s="23"/>
      <c r="TF65" s="23"/>
      <c r="TG65" s="23"/>
      <c r="TH65" s="23"/>
      <c r="TI65" s="23"/>
      <c r="TJ65" s="23"/>
      <c r="TK65" s="23"/>
      <c r="TL65" s="23"/>
      <c r="TM65" s="23"/>
      <c r="TN65" s="23"/>
      <c r="TO65" s="23"/>
      <c r="TP65" s="23"/>
      <c r="TQ65" s="23"/>
      <c r="TR65" s="23"/>
      <c r="TS65" s="23"/>
      <c r="TT65" s="23"/>
      <c r="TU65" s="23"/>
      <c r="TV65" s="23"/>
      <c r="TW65" s="23"/>
      <c r="TX65" s="23"/>
      <c r="TY65" s="23"/>
      <c r="TZ65" s="23"/>
      <c r="UA65" s="23"/>
      <c r="UB65" s="23"/>
      <c r="UC65" s="23"/>
      <c r="UD65" s="23"/>
      <c r="UE65" s="23"/>
      <c r="UF65" s="23"/>
      <c r="UG65" s="23"/>
      <c r="UH65" s="23"/>
      <c r="UI65" s="23"/>
      <c r="UJ65" s="23"/>
      <c r="UK65" s="23"/>
      <c r="UL65" s="23"/>
      <c r="UM65" s="23"/>
      <c r="UN65" s="23"/>
      <c r="UO65" s="23"/>
      <c r="UP65" s="23"/>
      <c r="UQ65" s="23"/>
      <c r="UR65" s="23"/>
      <c r="US65" s="23"/>
      <c r="UT65" s="23"/>
      <c r="UU65" s="23"/>
      <c r="UV65" s="23"/>
      <c r="UW65" s="23"/>
      <c r="UX65" s="23"/>
      <c r="UY65" s="23"/>
      <c r="UZ65" s="23"/>
      <c r="VA65" s="23"/>
      <c r="VB65" s="23"/>
      <c r="VC65" s="23"/>
      <c r="VD65" s="23"/>
      <c r="VE65" s="23"/>
      <c r="VF65" s="23"/>
      <c r="VG65" s="23"/>
      <c r="VH65" s="23"/>
      <c r="VI65" s="23"/>
      <c r="VJ65" s="23"/>
      <c r="VK65" s="23"/>
      <c r="VL65" s="23"/>
      <c r="VM65" s="23"/>
      <c r="VN65" s="23"/>
      <c r="VO65" s="23"/>
      <c r="VP65" s="23"/>
      <c r="VQ65" s="23"/>
      <c r="VR65" s="23"/>
      <c r="VS65" s="23"/>
      <c r="VT65" s="23"/>
      <c r="VU65" s="23"/>
      <c r="VV65" s="23"/>
      <c r="VW65" s="23"/>
      <c r="VX65" s="23"/>
      <c r="VY65" s="23"/>
      <c r="VZ65" s="23"/>
      <c r="WA65" s="23"/>
      <c r="WB65" s="23"/>
      <c r="WC65" s="23"/>
      <c r="WD65" s="23"/>
      <c r="WE65" s="23"/>
      <c r="WF65" s="23"/>
      <c r="WG65" s="23"/>
      <c r="WH65" s="23"/>
      <c r="WI65" s="23"/>
      <c r="WJ65" s="23"/>
      <c r="WK65" s="23"/>
      <c r="WL65" s="23"/>
      <c r="WM65" s="23"/>
      <c r="WN65" s="23"/>
      <c r="WO65" s="23"/>
      <c r="WP65" s="23"/>
      <c r="WQ65" s="23"/>
      <c r="WR65" s="23"/>
      <c r="WS65" s="23"/>
      <c r="WT65" s="23"/>
      <c r="WU65" s="23"/>
      <c r="WV65" s="23"/>
      <c r="WW65" s="23"/>
      <c r="WX65" s="23"/>
      <c r="WY65" s="23"/>
      <c r="WZ65" s="23"/>
      <c r="XA65" s="23"/>
      <c r="XB65" s="23"/>
      <c r="XC65" s="23"/>
      <c r="XD65" s="23"/>
      <c r="XE65" s="23"/>
      <c r="XF65" s="23"/>
      <c r="XG65" s="23"/>
      <c r="XH65" s="23"/>
      <c r="XI65" s="23"/>
      <c r="XJ65" s="23"/>
      <c r="XK65" s="23"/>
      <c r="XL65" s="23"/>
      <c r="XM65" s="23"/>
      <c r="XN65" s="23"/>
      <c r="XO65" s="23"/>
      <c r="XP65" s="23"/>
      <c r="XQ65" s="23"/>
      <c r="XR65" s="23"/>
      <c r="XS65" s="23"/>
      <c r="XT65" s="23"/>
      <c r="XU65" s="23"/>
      <c r="XV65" s="23"/>
      <c r="XW65" s="23"/>
      <c r="XX65" s="23"/>
      <c r="XY65" s="23"/>
      <c r="XZ65" s="23"/>
      <c r="YA65" s="23"/>
      <c r="YB65" s="23"/>
      <c r="YC65" s="23"/>
      <c r="YD65" s="23"/>
      <c r="YE65" s="23"/>
      <c r="YF65" s="23"/>
      <c r="YG65" s="23"/>
      <c r="YH65" s="23"/>
      <c r="YI65" s="23"/>
      <c r="YJ65" s="23"/>
      <c r="YK65" s="23"/>
      <c r="YL65" s="23"/>
      <c r="YM65" s="23"/>
      <c r="YN65" s="23"/>
      <c r="YO65" s="23"/>
      <c r="YP65" s="23"/>
      <c r="YQ65" s="23"/>
      <c r="YR65" s="23"/>
      <c r="YS65" s="23"/>
      <c r="YT65" s="23"/>
      <c r="YU65" s="23"/>
      <c r="YV65" s="23"/>
      <c r="YW65" s="23"/>
      <c r="YX65" s="23"/>
      <c r="YY65" s="23"/>
      <c r="YZ65" s="23"/>
      <c r="ZA65" s="23"/>
      <c r="ZB65" s="23"/>
      <c r="ZC65" s="23"/>
      <c r="ZD65" s="23"/>
      <c r="ZE65" s="23"/>
      <c r="ZF65" s="23"/>
      <c r="ZG65" s="23"/>
      <c r="ZH65" s="23"/>
      <c r="ZI65" s="23"/>
      <c r="ZJ65" s="23"/>
      <c r="ZK65" s="23"/>
      <c r="ZL65" s="23"/>
      <c r="ZM65" s="23"/>
      <c r="ZN65" s="23"/>
      <c r="ZO65" s="23"/>
      <c r="ZP65" s="23"/>
      <c r="ZQ65" s="23"/>
      <c r="ZR65" s="23"/>
      <c r="ZS65" s="23"/>
      <c r="ZT65" s="23"/>
      <c r="ZU65" s="23"/>
      <c r="ZV65" s="23"/>
      <c r="ZW65" s="23"/>
      <c r="ZX65" s="23"/>
      <c r="ZY65" s="23"/>
      <c r="ZZ65" s="23"/>
      <c r="AAA65" s="23"/>
      <c r="AAB65" s="23"/>
      <c r="AAC65" s="23"/>
      <c r="AAD65" s="23"/>
      <c r="AAE65" s="23"/>
      <c r="AAF65" s="23"/>
      <c r="AAG65" s="23"/>
      <c r="AAH65" s="23"/>
      <c r="AAI65" s="23"/>
      <c r="AAJ65" s="23"/>
      <c r="AAK65" s="23"/>
      <c r="AAL65" s="23"/>
      <c r="AAM65" s="23"/>
      <c r="AAN65" s="23"/>
      <c r="AAO65" s="23"/>
      <c r="AAP65" s="23"/>
      <c r="AAQ65" s="23"/>
      <c r="AAR65" s="23"/>
      <c r="AAS65" s="23"/>
      <c r="AAT65" s="23"/>
      <c r="AAU65" s="23"/>
      <c r="AAV65" s="23"/>
      <c r="AAW65" s="23"/>
      <c r="AAX65" s="23"/>
      <c r="AAY65" s="23"/>
      <c r="AAZ65" s="23"/>
      <c r="ABA65" s="23"/>
      <c r="ABB65" s="23"/>
      <c r="ABC65" s="23"/>
      <c r="ABD65" s="23"/>
      <c r="ABE65" s="23"/>
      <c r="ABF65" s="23"/>
      <c r="ABG65" s="23"/>
      <c r="ABH65" s="23"/>
      <c r="ABI65" s="23"/>
      <c r="ABJ65" s="23"/>
      <c r="ABK65" s="23"/>
      <c r="ABL65" s="23"/>
      <c r="ABM65" s="23"/>
      <c r="ABN65" s="23"/>
      <c r="ABO65" s="23"/>
      <c r="ABP65" s="23"/>
      <c r="ABQ65" s="23"/>
      <c r="ABR65" s="23"/>
      <c r="ABS65" s="23"/>
      <c r="ABT65" s="23"/>
      <c r="ABU65" s="23"/>
      <c r="ABV65" s="23"/>
      <c r="ABW65" s="23"/>
      <c r="ABX65" s="23"/>
      <c r="ABY65" s="23"/>
      <c r="ABZ65" s="23"/>
      <c r="ACA65" s="23"/>
      <c r="ACB65" s="23"/>
      <c r="ACC65" s="23"/>
      <c r="ACD65" s="23"/>
      <c r="ACE65" s="23"/>
      <c r="ACF65" s="23"/>
      <c r="ACG65" s="23"/>
      <c r="ACH65" s="23"/>
      <c r="ACI65" s="23"/>
      <c r="ACJ65" s="23"/>
      <c r="ACK65" s="23"/>
      <c r="ACL65" s="23"/>
      <c r="ACM65" s="23"/>
      <c r="ACN65" s="23"/>
      <c r="ACO65" s="23"/>
      <c r="ACP65" s="23"/>
      <c r="ACQ65" s="23"/>
      <c r="ACR65" s="23"/>
      <c r="ACS65" s="23"/>
      <c r="ACT65" s="23"/>
      <c r="ACU65" s="23"/>
      <c r="ACV65" s="23"/>
      <c r="ACW65" s="23"/>
      <c r="ACX65" s="23"/>
      <c r="ACY65" s="23"/>
      <c r="ACZ65" s="23"/>
      <c r="ADA65" s="23"/>
      <c r="ADB65" s="23"/>
      <c r="ADC65" s="23"/>
      <c r="ADD65" s="23"/>
      <c r="ADE65" s="23"/>
      <c r="ADF65" s="23"/>
      <c r="ADG65" s="23"/>
      <c r="ADH65" s="23"/>
      <c r="ADI65" s="23"/>
      <c r="ADJ65" s="23"/>
      <c r="ADK65" s="23"/>
      <c r="ADL65" s="23"/>
      <c r="ADM65" s="23"/>
      <c r="ADN65" s="23"/>
      <c r="ADO65" s="23"/>
      <c r="ADP65" s="23"/>
      <c r="ADQ65" s="23"/>
      <c r="ADR65" s="23"/>
      <c r="ADS65" s="23"/>
      <c r="ADT65" s="23"/>
      <c r="ADU65" s="23"/>
      <c r="ADV65" s="23"/>
      <c r="ADW65" s="23"/>
      <c r="ADX65" s="23"/>
      <c r="ADY65" s="23"/>
      <c r="ADZ65" s="23"/>
      <c r="AEA65" s="23"/>
      <c r="AEB65" s="23"/>
      <c r="AEC65" s="23"/>
      <c r="AED65" s="23"/>
      <c r="AEE65" s="23"/>
      <c r="AEF65" s="23"/>
      <c r="AEG65" s="23"/>
      <c r="AEH65" s="23"/>
      <c r="AEI65" s="23"/>
      <c r="AEJ65" s="23"/>
      <c r="AEK65" s="23"/>
      <c r="AEL65" s="23"/>
      <c r="AEM65" s="23"/>
      <c r="AEN65" s="23"/>
      <c r="AEO65" s="23"/>
      <c r="AEP65" s="23"/>
      <c r="AEQ65" s="23"/>
      <c r="AER65" s="23"/>
      <c r="AES65" s="23"/>
      <c r="AET65" s="23"/>
      <c r="AEU65" s="23"/>
      <c r="AEV65" s="23"/>
      <c r="AEW65" s="23"/>
      <c r="AEX65" s="23"/>
      <c r="AEY65" s="23"/>
      <c r="AEZ65" s="23"/>
      <c r="AFA65" s="23"/>
      <c r="AFB65" s="23"/>
      <c r="AFC65" s="23"/>
      <c r="AFD65" s="23"/>
      <c r="AFE65" s="23"/>
      <c r="AFF65" s="23"/>
      <c r="AFG65" s="23"/>
      <c r="AFH65" s="23"/>
      <c r="AFI65" s="23"/>
      <c r="AFJ65" s="23"/>
      <c r="AFK65" s="23"/>
      <c r="AFL65" s="23"/>
      <c r="AFM65" s="23"/>
      <c r="AFN65" s="23"/>
      <c r="AFO65" s="23"/>
      <c r="AFP65" s="23"/>
      <c r="AFQ65" s="23"/>
      <c r="AFR65" s="23"/>
      <c r="AFS65" s="23"/>
      <c r="AFT65" s="23"/>
      <c r="AFU65" s="23"/>
      <c r="AFV65" s="23"/>
      <c r="AFW65" s="23"/>
      <c r="AFX65" s="23"/>
      <c r="AFY65" s="23"/>
      <c r="AFZ65" s="23"/>
      <c r="AGA65" s="23"/>
      <c r="AGB65" s="23"/>
      <c r="AGC65" s="23"/>
      <c r="AGD65" s="23"/>
      <c r="AGE65" s="31">
        <f>AVERAGE(C65:AGD65)</f>
        <v>4</v>
      </c>
    </row>
    <row r="66" spans="1:863" ht="20" x14ac:dyDescent="0.4">
      <c r="A66" s="20">
        <v>8</v>
      </c>
      <c r="B66" s="40" t="s">
        <v>24</v>
      </c>
      <c r="C66" s="23">
        <v>4</v>
      </c>
      <c r="D66" s="23">
        <v>4</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23"/>
      <c r="GN66" s="23"/>
      <c r="GO66" s="23"/>
      <c r="GP66" s="23"/>
      <c r="GQ66" s="23"/>
      <c r="GR66" s="23"/>
      <c r="GS66" s="23"/>
      <c r="GT66" s="23"/>
      <c r="GU66" s="23"/>
      <c r="GV66" s="23"/>
      <c r="GW66" s="23"/>
      <c r="GX66" s="23"/>
      <c r="GY66" s="23"/>
      <c r="GZ66" s="23"/>
      <c r="HA66" s="23"/>
      <c r="HB66" s="23"/>
      <c r="HC66" s="23"/>
      <c r="HD66" s="23"/>
      <c r="HE66" s="23"/>
      <c r="HF66" s="23"/>
      <c r="HG66" s="23"/>
      <c r="HH66" s="23"/>
      <c r="HI66" s="23"/>
      <c r="HJ66" s="23"/>
      <c r="HK66" s="23"/>
      <c r="HL66" s="23"/>
      <c r="HM66" s="23"/>
      <c r="HN66" s="23"/>
      <c r="HO66" s="23"/>
      <c r="HP66" s="23"/>
      <c r="HQ66" s="23"/>
      <c r="HR66" s="23"/>
      <c r="HS66" s="23"/>
      <c r="HT66" s="23"/>
      <c r="HU66" s="23"/>
      <c r="HV66" s="23"/>
      <c r="HW66" s="23"/>
      <c r="HX66" s="23"/>
      <c r="HY66" s="23"/>
      <c r="HZ66" s="23"/>
      <c r="IA66" s="23"/>
      <c r="IB66" s="23"/>
      <c r="IC66" s="23"/>
      <c r="ID66" s="23"/>
      <c r="IE66" s="23"/>
      <c r="IF66" s="23"/>
      <c r="IG66" s="23"/>
      <c r="IH66" s="23"/>
      <c r="II66" s="23"/>
      <c r="IJ66" s="23"/>
      <c r="IK66" s="23"/>
      <c r="IL66" s="23"/>
      <c r="IM66" s="23"/>
      <c r="IN66" s="23"/>
      <c r="IO66" s="23"/>
      <c r="IP66" s="23"/>
      <c r="IQ66" s="23"/>
      <c r="IR66" s="23"/>
      <c r="IS66" s="23"/>
      <c r="IT66" s="23"/>
      <c r="IU66" s="23"/>
      <c r="IV66" s="23"/>
      <c r="IW66" s="23"/>
      <c r="IX66" s="23"/>
      <c r="IY66" s="23"/>
      <c r="IZ66" s="23"/>
      <c r="JA66" s="23"/>
      <c r="JB66" s="23"/>
      <c r="JC66" s="23"/>
      <c r="JD66" s="23"/>
      <c r="JE66" s="23"/>
      <c r="JF66" s="23"/>
      <c r="JG66" s="23"/>
      <c r="JH66" s="23"/>
      <c r="JI66" s="23"/>
      <c r="JJ66" s="23"/>
      <c r="JK66" s="23"/>
      <c r="JL66" s="23"/>
      <c r="JM66" s="23"/>
      <c r="JN66" s="23"/>
      <c r="JO66" s="23"/>
      <c r="JP66" s="23"/>
      <c r="JQ66" s="23"/>
      <c r="JR66" s="23"/>
      <c r="JS66" s="23"/>
      <c r="JT66" s="23"/>
      <c r="JU66" s="23"/>
      <c r="JV66" s="23"/>
      <c r="JW66" s="23"/>
      <c r="JX66" s="23"/>
      <c r="JY66" s="23"/>
      <c r="JZ66" s="23"/>
      <c r="KA66" s="23"/>
      <c r="KB66" s="23"/>
      <c r="KC66" s="23"/>
      <c r="KD66" s="23"/>
      <c r="KE66" s="23"/>
      <c r="KF66" s="23"/>
      <c r="KG66" s="23"/>
      <c r="KH66" s="23"/>
      <c r="KI66" s="23"/>
      <c r="KJ66" s="23"/>
      <c r="KK66" s="23"/>
      <c r="KL66" s="23"/>
      <c r="KM66" s="23"/>
      <c r="KN66" s="23"/>
      <c r="KO66" s="23"/>
      <c r="KP66" s="23"/>
      <c r="KQ66" s="23"/>
      <c r="KR66" s="23"/>
      <c r="KS66" s="23"/>
      <c r="KT66" s="23"/>
      <c r="KU66" s="23"/>
      <c r="KV66" s="23"/>
      <c r="KW66" s="23"/>
      <c r="KX66" s="23"/>
      <c r="KY66" s="23"/>
      <c r="KZ66" s="23"/>
      <c r="LA66" s="23"/>
      <c r="LB66" s="23"/>
      <c r="LC66" s="23"/>
      <c r="LD66" s="23"/>
      <c r="LE66" s="23"/>
      <c r="LF66" s="23"/>
      <c r="LG66" s="23"/>
      <c r="LH66" s="23"/>
      <c r="LI66" s="23"/>
      <c r="LJ66" s="23"/>
      <c r="LK66" s="23"/>
      <c r="LL66" s="23"/>
      <c r="LM66" s="23"/>
      <c r="LN66" s="23"/>
      <c r="LO66" s="23"/>
      <c r="LP66" s="23"/>
      <c r="LQ66" s="23"/>
      <c r="LR66" s="23"/>
      <c r="LS66" s="23"/>
      <c r="LT66" s="23"/>
      <c r="LU66" s="23"/>
      <c r="LV66" s="23"/>
      <c r="LW66" s="23"/>
      <c r="LX66" s="23"/>
      <c r="LY66" s="23"/>
      <c r="LZ66" s="23"/>
      <c r="MA66" s="23"/>
      <c r="MB66" s="23"/>
      <c r="MC66" s="23"/>
      <c r="MD66" s="23"/>
      <c r="ME66" s="23"/>
      <c r="MF66" s="23"/>
      <c r="MG66" s="23"/>
      <c r="MH66" s="23"/>
      <c r="MI66" s="23"/>
      <c r="MJ66" s="23"/>
      <c r="MK66" s="23"/>
      <c r="ML66" s="23"/>
      <c r="MM66" s="23"/>
      <c r="MN66" s="23"/>
      <c r="MO66" s="23"/>
      <c r="MP66" s="23"/>
      <c r="MQ66" s="23"/>
      <c r="MR66" s="23"/>
      <c r="MS66" s="23"/>
      <c r="MT66" s="23"/>
      <c r="MU66" s="23"/>
      <c r="MV66" s="23"/>
      <c r="MW66" s="23"/>
      <c r="MX66" s="23"/>
      <c r="MY66" s="23"/>
      <c r="MZ66" s="23"/>
      <c r="NA66" s="23"/>
      <c r="NB66" s="23"/>
      <c r="NC66" s="23"/>
      <c r="ND66" s="23"/>
      <c r="NE66" s="23"/>
      <c r="NF66" s="23"/>
      <c r="NG66" s="23"/>
      <c r="NH66" s="23"/>
      <c r="NI66" s="23"/>
      <c r="NJ66" s="23"/>
      <c r="NK66" s="23"/>
      <c r="NL66" s="23"/>
      <c r="NM66" s="23"/>
      <c r="NN66" s="23"/>
      <c r="NO66" s="23"/>
      <c r="NP66" s="23"/>
      <c r="NQ66" s="23"/>
      <c r="NR66" s="23"/>
      <c r="NS66" s="23"/>
      <c r="NT66" s="23"/>
      <c r="NU66" s="23"/>
      <c r="NV66" s="23"/>
      <c r="NW66" s="23"/>
      <c r="NX66" s="23"/>
      <c r="NY66" s="23"/>
      <c r="NZ66" s="23"/>
      <c r="OA66" s="23"/>
      <c r="OB66" s="23"/>
      <c r="OC66" s="23"/>
      <c r="OD66" s="23"/>
      <c r="OE66" s="23"/>
      <c r="OF66" s="23"/>
      <c r="OG66" s="23"/>
      <c r="OH66" s="23"/>
      <c r="OI66" s="23"/>
      <c r="OJ66" s="23"/>
      <c r="OK66" s="23"/>
      <c r="OL66" s="23"/>
      <c r="OM66" s="23"/>
      <c r="ON66" s="23"/>
      <c r="OO66" s="23"/>
      <c r="OP66" s="23"/>
      <c r="OQ66" s="23"/>
      <c r="OR66" s="23"/>
      <c r="OS66" s="23"/>
      <c r="OT66" s="23"/>
      <c r="OU66" s="23"/>
      <c r="OV66" s="23"/>
      <c r="OW66" s="23"/>
      <c r="OX66" s="23"/>
      <c r="OY66" s="23"/>
      <c r="OZ66" s="23"/>
      <c r="PA66" s="23"/>
      <c r="PB66" s="23"/>
      <c r="PC66" s="23"/>
      <c r="PD66" s="23"/>
      <c r="PE66" s="23"/>
      <c r="PF66" s="23"/>
      <c r="PG66" s="23"/>
      <c r="PH66" s="23"/>
      <c r="PI66" s="23"/>
      <c r="PJ66" s="23"/>
      <c r="PK66" s="23"/>
      <c r="PL66" s="23"/>
      <c r="PM66" s="23"/>
      <c r="PN66" s="23"/>
      <c r="PO66" s="23"/>
      <c r="PP66" s="23"/>
      <c r="PQ66" s="23"/>
      <c r="PR66" s="23"/>
      <c r="PS66" s="23"/>
      <c r="PT66" s="23"/>
      <c r="PU66" s="23"/>
      <c r="PV66" s="23"/>
      <c r="PW66" s="23"/>
      <c r="PX66" s="23"/>
      <c r="PY66" s="23"/>
      <c r="PZ66" s="23"/>
      <c r="QA66" s="23"/>
      <c r="QB66" s="23"/>
      <c r="QC66" s="23"/>
      <c r="QD66" s="23"/>
      <c r="QE66" s="23"/>
      <c r="QF66" s="23"/>
      <c r="QG66" s="23"/>
      <c r="QH66" s="23"/>
      <c r="QI66" s="23"/>
      <c r="QJ66" s="23"/>
      <c r="QK66" s="23"/>
      <c r="QL66" s="23"/>
      <c r="QM66" s="23"/>
      <c r="QN66" s="23"/>
      <c r="QO66" s="23"/>
      <c r="QP66" s="23"/>
      <c r="QQ66" s="23"/>
      <c r="QR66" s="23"/>
      <c r="QS66" s="23"/>
      <c r="QT66" s="23"/>
      <c r="QU66" s="23"/>
      <c r="QV66" s="23"/>
      <c r="QW66" s="23"/>
      <c r="QX66" s="23"/>
      <c r="QY66" s="23"/>
      <c r="QZ66" s="23"/>
      <c r="RA66" s="23"/>
      <c r="RB66" s="23"/>
      <c r="RC66" s="23"/>
      <c r="RD66" s="23"/>
      <c r="RE66" s="23"/>
      <c r="RF66" s="23"/>
      <c r="RG66" s="23"/>
      <c r="RH66" s="23"/>
      <c r="RI66" s="23"/>
      <c r="RJ66" s="23"/>
      <c r="RK66" s="23"/>
      <c r="RL66" s="23"/>
      <c r="RM66" s="23"/>
      <c r="RN66" s="23"/>
      <c r="RO66" s="23"/>
      <c r="RP66" s="23"/>
      <c r="RQ66" s="23"/>
      <c r="RR66" s="23"/>
      <c r="RS66" s="23"/>
      <c r="RT66" s="23"/>
      <c r="RU66" s="23"/>
      <c r="RV66" s="23"/>
      <c r="RW66" s="23"/>
      <c r="RX66" s="23"/>
      <c r="RY66" s="23"/>
      <c r="RZ66" s="23"/>
      <c r="SA66" s="23"/>
      <c r="SB66" s="23"/>
      <c r="SC66" s="23"/>
      <c r="SD66" s="23"/>
      <c r="SE66" s="23"/>
      <c r="SF66" s="23"/>
      <c r="SG66" s="23"/>
      <c r="SH66" s="23"/>
      <c r="SI66" s="23"/>
      <c r="SJ66" s="23"/>
      <c r="SK66" s="23"/>
      <c r="SL66" s="23"/>
      <c r="SM66" s="23"/>
      <c r="SN66" s="23"/>
      <c r="SO66" s="23"/>
      <c r="SP66" s="23"/>
      <c r="SQ66" s="23"/>
      <c r="SR66" s="23"/>
      <c r="SS66" s="23"/>
      <c r="ST66" s="23"/>
      <c r="SU66" s="23"/>
      <c r="SV66" s="23"/>
      <c r="SW66" s="23"/>
      <c r="SX66" s="23"/>
      <c r="SY66" s="23"/>
      <c r="SZ66" s="23"/>
      <c r="TA66" s="23"/>
      <c r="TB66" s="23"/>
      <c r="TC66" s="23"/>
      <c r="TD66" s="23"/>
      <c r="TE66" s="23"/>
      <c r="TF66" s="23"/>
      <c r="TG66" s="23"/>
      <c r="TH66" s="23"/>
      <c r="TI66" s="23"/>
      <c r="TJ66" s="23"/>
      <c r="TK66" s="23"/>
      <c r="TL66" s="23"/>
      <c r="TM66" s="23"/>
      <c r="TN66" s="23"/>
      <c r="TO66" s="23"/>
      <c r="TP66" s="23"/>
      <c r="TQ66" s="23"/>
      <c r="TR66" s="23"/>
      <c r="TS66" s="23"/>
      <c r="TT66" s="23"/>
      <c r="TU66" s="23"/>
      <c r="TV66" s="23"/>
      <c r="TW66" s="23"/>
      <c r="TX66" s="23"/>
      <c r="TY66" s="23"/>
      <c r="TZ66" s="23"/>
      <c r="UA66" s="23"/>
      <c r="UB66" s="23"/>
      <c r="UC66" s="23"/>
      <c r="UD66" s="23"/>
      <c r="UE66" s="23"/>
      <c r="UF66" s="23"/>
      <c r="UG66" s="23"/>
      <c r="UH66" s="23"/>
      <c r="UI66" s="23"/>
      <c r="UJ66" s="23"/>
      <c r="UK66" s="23"/>
      <c r="UL66" s="23"/>
      <c r="UM66" s="23"/>
      <c r="UN66" s="23"/>
      <c r="UO66" s="23"/>
      <c r="UP66" s="23"/>
      <c r="UQ66" s="23"/>
      <c r="UR66" s="23"/>
      <c r="US66" s="23"/>
      <c r="UT66" s="23"/>
      <c r="UU66" s="23"/>
      <c r="UV66" s="23"/>
      <c r="UW66" s="23"/>
      <c r="UX66" s="23"/>
      <c r="UY66" s="23"/>
      <c r="UZ66" s="23"/>
      <c r="VA66" s="23"/>
      <c r="VB66" s="23"/>
      <c r="VC66" s="23"/>
      <c r="VD66" s="23"/>
      <c r="VE66" s="23"/>
      <c r="VF66" s="23"/>
      <c r="VG66" s="23"/>
      <c r="VH66" s="23"/>
      <c r="VI66" s="23"/>
      <c r="VJ66" s="23"/>
      <c r="VK66" s="23"/>
      <c r="VL66" s="23"/>
      <c r="VM66" s="23"/>
      <c r="VN66" s="23"/>
      <c r="VO66" s="23"/>
      <c r="VP66" s="23"/>
      <c r="VQ66" s="23"/>
      <c r="VR66" s="23"/>
      <c r="VS66" s="23"/>
      <c r="VT66" s="23"/>
      <c r="VU66" s="23"/>
      <c r="VV66" s="23"/>
      <c r="VW66" s="23"/>
      <c r="VX66" s="23"/>
      <c r="VY66" s="23"/>
      <c r="VZ66" s="23"/>
      <c r="WA66" s="23"/>
      <c r="WB66" s="23"/>
      <c r="WC66" s="23"/>
      <c r="WD66" s="23"/>
      <c r="WE66" s="23"/>
      <c r="WF66" s="23"/>
      <c r="WG66" s="23"/>
      <c r="WH66" s="23"/>
      <c r="WI66" s="23"/>
      <c r="WJ66" s="23"/>
      <c r="WK66" s="23"/>
      <c r="WL66" s="23"/>
      <c r="WM66" s="23"/>
      <c r="WN66" s="23"/>
      <c r="WO66" s="23"/>
      <c r="WP66" s="23"/>
      <c r="WQ66" s="23"/>
      <c r="WR66" s="23"/>
      <c r="WS66" s="23"/>
      <c r="WT66" s="23"/>
      <c r="WU66" s="23"/>
      <c r="WV66" s="23"/>
      <c r="WW66" s="23"/>
      <c r="WX66" s="23"/>
      <c r="WY66" s="23"/>
      <c r="WZ66" s="23"/>
      <c r="XA66" s="23"/>
      <c r="XB66" s="23"/>
      <c r="XC66" s="23"/>
      <c r="XD66" s="23"/>
      <c r="XE66" s="23"/>
      <c r="XF66" s="23"/>
      <c r="XG66" s="23"/>
      <c r="XH66" s="23"/>
      <c r="XI66" s="23"/>
      <c r="XJ66" s="23"/>
      <c r="XK66" s="23"/>
      <c r="XL66" s="23"/>
      <c r="XM66" s="23"/>
      <c r="XN66" s="23"/>
      <c r="XO66" s="23"/>
      <c r="XP66" s="23"/>
      <c r="XQ66" s="23"/>
      <c r="XR66" s="23"/>
      <c r="XS66" s="23"/>
      <c r="XT66" s="23"/>
      <c r="XU66" s="23"/>
      <c r="XV66" s="23"/>
      <c r="XW66" s="23"/>
      <c r="XX66" s="23"/>
      <c r="XY66" s="23"/>
      <c r="XZ66" s="23"/>
      <c r="YA66" s="23"/>
      <c r="YB66" s="23"/>
      <c r="YC66" s="23"/>
      <c r="YD66" s="23"/>
      <c r="YE66" s="23"/>
      <c r="YF66" s="23"/>
      <c r="YG66" s="23"/>
      <c r="YH66" s="23"/>
      <c r="YI66" s="23"/>
      <c r="YJ66" s="23"/>
      <c r="YK66" s="23"/>
      <c r="YL66" s="23"/>
      <c r="YM66" s="23"/>
      <c r="YN66" s="23"/>
      <c r="YO66" s="23"/>
      <c r="YP66" s="23"/>
      <c r="YQ66" s="23"/>
      <c r="YR66" s="23"/>
      <c r="YS66" s="23"/>
      <c r="YT66" s="23"/>
      <c r="YU66" s="23"/>
      <c r="YV66" s="23"/>
      <c r="YW66" s="23"/>
      <c r="YX66" s="23"/>
      <c r="YY66" s="23"/>
      <c r="YZ66" s="23"/>
      <c r="ZA66" s="23"/>
      <c r="ZB66" s="23"/>
      <c r="ZC66" s="23"/>
      <c r="ZD66" s="23"/>
      <c r="ZE66" s="23"/>
      <c r="ZF66" s="23"/>
      <c r="ZG66" s="23"/>
      <c r="ZH66" s="23"/>
      <c r="ZI66" s="23"/>
      <c r="ZJ66" s="23"/>
      <c r="ZK66" s="23"/>
      <c r="ZL66" s="23"/>
      <c r="ZM66" s="23"/>
      <c r="ZN66" s="23"/>
      <c r="ZO66" s="23"/>
      <c r="ZP66" s="23"/>
      <c r="ZQ66" s="23"/>
      <c r="ZR66" s="23"/>
      <c r="ZS66" s="23"/>
      <c r="ZT66" s="23"/>
      <c r="ZU66" s="23"/>
      <c r="ZV66" s="23"/>
      <c r="ZW66" s="23"/>
      <c r="ZX66" s="23"/>
      <c r="ZY66" s="23"/>
      <c r="ZZ66" s="23"/>
      <c r="AAA66" s="23"/>
      <c r="AAB66" s="23"/>
      <c r="AAC66" s="23"/>
      <c r="AAD66" s="23"/>
      <c r="AAE66" s="23"/>
      <c r="AAF66" s="23"/>
      <c r="AAG66" s="23"/>
      <c r="AAH66" s="23"/>
      <c r="AAI66" s="23"/>
      <c r="AAJ66" s="23"/>
      <c r="AAK66" s="23"/>
      <c r="AAL66" s="23"/>
      <c r="AAM66" s="23"/>
      <c r="AAN66" s="23"/>
      <c r="AAO66" s="23"/>
      <c r="AAP66" s="23"/>
      <c r="AAQ66" s="23"/>
      <c r="AAR66" s="23"/>
      <c r="AAS66" s="23"/>
      <c r="AAT66" s="23"/>
      <c r="AAU66" s="23"/>
      <c r="AAV66" s="23"/>
      <c r="AAW66" s="23"/>
      <c r="AAX66" s="23"/>
      <c r="AAY66" s="23"/>
      <c r="AAZ66" s="23"/>
      <c r="ABA66" s="23"/>
      <c r="ABB66" s="23"/>
      <c r="ABC66" s="23"/>
      <c r="ABD66" s="23"/>
      <c r="ABE66" s="23"/>
      <c r="ABF66" s="23"/>
      <c r="ABG66" s="23"/>
      <c r="ABH66" s="23"/>
      <c r="ABI66" s="23"/>
      <c r="ABJ66" s="23"/>
      <c r="ABK66" s="23"/>
      <c r="ABL66" s="23"/>
      <c r="ABM66" s="23"/>
      <c r="ABN66" s="23"/>
      <c r="ABO66" s="23"/>
      <c r="ABP66" s="23"/>
      <c r="ABQ66" s="23"/>
      <c r="ABR66" s="23"/>
      <c r="ABS66" s="23"/>
      <c r="ABT66" s="23"/>
      <c r="ABU66" s="23"/>
      <c r="ABV66" s="23"/>
      <c r="ABW66" s="23"/>
      <c r="ABX66" s="23"/>
      <c r="ABY66" s="23"/>
      <c r="ABZ66" s="23"/>
      <c r="ACA66" s="23"/>
      <c r="ACB66" s="23"/>
      <c r="ACC66" s="23"/>
      <c r="ACD66" s="23"/>
      <c r="ACE66" s="23"/>
      <c r="ACF66" s="23"/>
      <c r="ACG66" s="23"/>
      <c r="ACH66" s="23"/>
      <c r="ACI66" s="23"/>
      <c r="ACJ66" s="23"/>
      <c r="ACK66" s="23"/>
      <c r="ACL66" s="23"/>
      <c r="ACM66" s="23"/>
      <c r="ACN66" s="23"/>
      <c r="ACO66" s="23"/>
      <c r="ACP66" s="23"/>
      <c r="ACQ66" s="23"/>
      <c r="ACR66" s="23"/>
      <c r="ACS66" s="23"/>
      <c r="ACT66" s="23"/>
      <c r="ACU66" s="23"/>
      <c r="ACV66" s="23"/>
      <c r="ACW66" s="23"/>
      <c r="ACX66" s="23"/>
      <c r="ACY66" s="23"/>
      <c r="ACZ66" s="23"/>
      <c r="ADA66" s="23"/>
      <c r="ADB66" s="23"/>
      <c r="ADC66" s="23"/>
      <c r="ADD66" s="23"/>
      <c r="ADE66" s="23"/>
      <c r="ADF66" s="23"/>
      <c r="ADG66" s="23"/>
      <c r="ADH66" s="23"/>
      <c r="ADI66" s="23"/>
      <c r="ADJ66" s="23"/>
      <c r="ADK66" s="23"/>
      <c r="ADL66" s="23"/>
      <c r="ADM66" s="23"/>
      <c r="ADN66" s="23"/>
      <c r="ADO66" s="23"/>
      <c r="ADP66" s="23"/>
      <c r="ADQ66" s="23"/>
      <c r="ADR66" s="23"/>
      <c r="ADS66" s="23"/>
      <c r="ADT66" s="23"/>
      <c r="ADU66" s="23"/>
      <c r="ADV66" s="23"/>
      <c r="ADW66" s="23"/>
      <c r="ADX66" s="23"/>
      <c r="ADY66" s="23"/>
      <c r="ADZ66" s="23"/>
      <c r="AEA66" s="23"/>
      <c r="AEB66" s="23"/>
      <c r="AEC66" s="23"/>
      <c r="AED66" s="23"/>
      <c r="AEE66" s="23"/>
      <c r="AEF66" s="23"/>
      <c r="AEG66" s="23"/>
      <c r="AEH66" s="23"/>
      <c r="AEI66" s="23"/>
      <c r="AEJ66" s="23"/>
      <c r="AEK66" s="23"/>
      <c r="AEL66" s="23"/>
      <c r="AEM66" s="23"/>
      <c r="AEN66" s="23"/>
      <c r="AEO66" s="23"/>
      <c r="AEP66" s="23"/>
      <c r="AEQ66" s="23"/>
      <c r="AER66" s="23"/>
      <c r="AES66" s="23"/>
      <c r="AET66" s="23"/>
      <c r="AEU66" s="23"/>
      <c r="AEV66" s="23"/>
      <c r="AEW66" s="23"/>
      <c r="AEX66" s="23"/>
      <c r="AEY66" s="23"/>
      <c r="AEZ66" s="23"/>
      <c r="AFA66" s="23"/>
      <c r="AFB66" s="23"/>
      <c r="AFC66" s="23"/>
      <c r="AFD66" s="23"/>
      <c r="AFE66" s="23"/>
      <c r="AFF66" s="23"/>
      <c r="AFG66" s="23"/>
      <c r="AFH66" s="23"/>
      <c r="AFI66" s="23"/>
      <c r="AFJ66" s="23"/>
      <c r="AFK66" s="23"/>
      <c r="AFL66" s="23"/>
      <c r="AFM66" s="23"/>
      <c r="AFN66" s="23"/>
      <c r="AFO66" s="23"/>
      <c r="AFP66" s="23"/>
      <c r="AFQ66" s="23"/>
      <c r="AFR66" s="23"/>
      <c r="AFS66" s="23"/>
      <c r="AFT66" s="23"/>
      <c r="AFU66" s="23"/>
      <c r="AFV66" s="23"/>
      <c r="AFW66" s="23"/>
      <c r="AFX66" s="23"/>
      <c r="AFY66" s="23"/>
      <c r="AFZ66" s="23"/>
      <c r="AGA66" s="23"/>
      <c r="AGB66" s="23"/>
      <c r="AGC66" s="23"/>
      <c r="AGD66" s="23"/>
      <c r="AGE66" s="31">
        <f>AVERAGE(C66:AGD66)</f>
        <v>4</v>
      </c>
    </row>
    <row r="67" spans="1:863" ht="20" x14ac:dyDescent="0.4">
      <c r="A67" s="20">
        <v>9</v>
      </c>
      <c r="B67" s="40" t="s">
        <v>27</v>
      </c>
      <c r="C67" s="23">
        <v>5</v>
      </c>
      <c r="D67" s="23">
        <v>3</v>
      </c>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c r="FH67" s="23"/>
      <c r="FI67" s="23"/>
      <c r="FJ67" s="23"/>
      <c r="FK67" s="23"/>
      <c r="FL67" s="23"/>
      <c r="FM67" s="23"/>
      <c r="FN67" s="23"/>
      <c r="FO67" s="23"/>
      <c r="FP67" s="23"/>
      <c r="FQ67" s="23"/>
      <c r="FR67" s="23"/>
      <c r="FS67" s="23"/>
      <c r="FT67" s="23"/>
      <c r="FU67" s="23"/>
      <c r="FV67" s="23"/>
      <c r="FW67" s="23"/>
      <c r="FX67" s="23"/>
      <c r="FY67" s="23"/>
      <c r="FZ67" s="23"/>
      <c r="GA67" s="23"/>
      <c r="GB67" s="23"/>
      <c r="GC67" s="23"/>
      <c r="GD67" s="23"/>
      <c r="GE67" s="23"/>
      <c r="GF67" s="23"/>
      <c r="GG67" s="23"/>
      <c r="GH67" s="23"/>
      <c r="GI67" s="23"/>
      <c r="GJ67" s="23"/>
      <c r="GK67" s="23"/>
      <c r="GL67" s="23"/>
      <c r="GM67" s="23"/>
      <c r="GN67" s="23"/>
      <c r="GO67" s="23"/>
      <c r="GP67" s="23"/>
      <c r="GQ67" s="23"/>
      <c r="GR67" s="23"/>
      <c r="GS67" s="23"/>
      <c r="GT67" s="23"/>
      <c r="GU67" s="23"/>
      <c r="GV67" s="23"/>
      <c r="GW67" s="23"/>
      <c r="GX67" s="23"/>
      <c r="GY67" s="23"/>
      <c r="GZ67" s="23"/>
      <c r="HA67" s="23"/>
      <c r="HB67" s="23"/>
      <c r="HC67" s="23"/>
      <c r="HD67" s="23"/>
      <c r="HE67" s="23"/>
      <c r="HF67" s="23"/>
      <c r="HG67" s="23"/>
      <c r="HH67" s="23"/>
      <c r="HI67" s="23"/>
      <c r="HJ67" s="23"/>
      <c r="HK67" s="23"/>
      <c r="HL67" s="23"/>
      <c r="HM67" s="23"/>
      <c r="HN67" s="23"/>
      <c r="HO67" s="23"/>
      <c r="HP67" s="23"/>
      <c r="HQ67" s="23"/>
      <c r="HR67" s="23"/>
      <c r="HS67" s="23"/>
      <c r="HT67" s="23"/>
      <c r="HU67" s="23"/>
      <c r="HV67" s="23"/>
      <c r="HW67" s="23"/>
      <c r="HX67" s="23"/>
      <c r="HY67" s="23"/>
      <c r="HZ67" s="23"/>
      <c r="IA67" s="23"/>
      <c r="IB67" s="23"/>
      <c r="IC67" s="23"/>
      <c r="ID67" s="23"/>
      <c r="IE67" s="23"/>
      <c r="IF67" s="23"/>
      <c r="IG67" s="23"/>
      <c r="IH67" s="23"/>
      <c r="II67" s="23"/>
      <c r="IJ67" s="23"/>
      <c r="IK67" s="23"/>
      <c r="IL67" s="23"/>
      <c r="IM67" s="23"/>
      <c r="IN67" s="23"/>
      <c r="IO67" s="23"/>
      <c r="IP67" s="23"/>
      <c r="IQ67" s="23"/>
      <c r="IR67" s="23"/>
      <c r="IS67" s="23"/>
      <c r="IT67" s="23"/>
      <c r="IU67" s="23"/>
      <c r="IV67" s="23"/>
      <c r="IW67" s="23"/>
      <c r="IX67" s="23"/>
      <c r="IY67" s="23"/>
      <c r="IZ67" s="23"/>
      <c r="JA67" s="23"/>
      <c r="JB67" s="23"/>
      <c r="JC67" s="23"/>
      <c r="JD67" s="23"/>
      <c r="JE67" s="23"/>
      <c r="JF67" s="23"/>
      <c r="JG67" s="23"/>
      <c r="JH67" s="23"/>
      <c r="JI67" s="23"/>
      <c r="JJ67" s="23"/>
      <c r="JK67" s="23"/>
      <c r="JL67" s="23"/>
      <c r="JM67" s="23"/>
      <c r="JN67" s="23"/>
      <c r="JO67" s="23"/>
      <c r="JP67" s="23"/>
      <c r="JQ67" s="23"/>
      <c r="JR67" s="23"/>
      <c r="JS67" s="23"/>
      <c r="JT67" s="23"/>
      <c r="JU67" s="23"/>
      <c r="JV67" s="23"/>
      <c r="JW67" s="23"/>
      <c r="JX67" s="23"/>
      <c r="JY67" s="23"/>
      <c r="JZ67" s="23"/>
      <c r="KA67" s="23"/>
      <c r="KB67" s="23"/>
      <c r="KC67" s="23"/>
      <c r="KD67" s="23"/>
      <c r="KE67" s="23"/>
      <c r="KF67" s="23"/>
      <c r="KG67" s="23"/>
      <c r="KH67" s="23"/>
      <c r="KI67" s="23"/>
      <c r="KJ67" s="23"/>
      <c r="KK67" s="23"/>
      <c r="KL67" s="23"/>
      <c r="KM67" s="23"/>
      <c r="KN67" s="23"/>
      <c r="KO67" s="23"/>
      <c r="KP67" s="23"/>
      <c r="KQ67" s="23"/>
      <c r="KR67" s="23"/>
      <c r="KS67" s="23"/>
      <c r="KT67" s="23"/>
      <c r="KU67" s="23"/>
      <c r="KV67" s="23"/>
      <c r="KW67" s="23"/>
      <c r="KX67" s="23"/>
      <c r="KY67" s="23"/>
      <c r="KZ67" s="23"/>
      <c r="LA67" s="23"/>
      <c r="LB67" s="23"/>
      <c r="LC67" s="23"/>
      <c r="LD67" s="23"/>
      <c r="LE67" s="23"/>
      <c r="LF67" s="23"/>
      <c r="LG67" s="23"/>
      <c r="LH67" s="23"/>
      <c r="LI67" s="23"/>
      <c r="LJ67" s="23"/>
      <c r="LK67" s="23"/>
      <c r="LL67" s="23"/>
      <c r="LM67" s="23"/>
      <c r="LN67" s="23"/>
      <c r="LO67" s="23"/>
      <c r="LP67" s="23"/>
      <c r="LQ67" s="23"/>
      <c r="LR67" s="23"/>
      <c r="LS67" s="23"/>
      <c r="LT67" s="23"/>
      <c r="LU67" s="23"/>
      <c r="LV67" s="23"/>
      <c r="LW67" s="23"/>
      <c r="LX67" s="23"/>
      <c r="LY67" s="23"/>
      <c r="LZ67" s="23"/>
      <c r="MA67" s="23"/>
      <c r="MB67" s="23"/>
      <c r="MC67" s="23"/>
      <c r="MD67" s="23"/>
      <c r="ME67" s="23"/>
      <c r="MF67" s="23"/>
      <c r="MG67" s="23"/>
      <c r="MH67" s="23"/>
      <c r="MI67" s="23"/>
      <c r="MJ67" s="23"/>
      <c r="MK67" s="23"/>
      <c r="ML67" s="23"/>
      <c r="MM67" s="23"/>
      <c r="MN67" s="23"/>
      <c r="MO67" s="23"/>
      <c r="MP67" s="23"/>
      <c r="MQ67" s="23"/>
      <c r="MR67" s="23"/>
      <c r="MS67" s="23"/>
      <c r="MT67" s="23"/>
      <c r="MU67" s="23"/>
      <c r="MV67" s="23"/>
      <c r="MW67" s="23"/>
      <c r="MX67" s="23"/>
      <c r="MY67" s="23"/>
      <c r="MZ67" s="23"/>
      <c r="NA67" s="23"/>
      <c r="NB67" s="23"/>
      <c r="NC67" s="23"/>
      <c r="ND67" s="23"/>
      <c r="NE67" s="23"/>
      <c r="NF67" s="23"/>
      <c r="NG67" s="23"/>
      <c r="NH67" s="23"/>
      <c r="NI67" s="23"/>
      <c r="NJ67" s="23"/>
      <c r="NK67" s="23"/>
      <c r="NL67" s="23"/>
      <c r="NM67" s="23"/>
      <c r="NN67" s="23"/>
      <c r="NO67" s="23"/>
      <c r="NP67" s="23"/>
      <c r="NQ67" s="23"/>
      <c r="NR67" s="23"/>
      <c r="NS67" s="23"/>
      <c r="NT67" s="23"/>
      <c r="NU67" s="23"/>
      <c r="NV67" s="23"/>
      <c r="NW67" s="23"/>
      <c r="NX67" s="23"/>
      <c r="NY67" s="23"/>
      <c r="NZ67" s="23"/>
      <c r="OA67" s="23"/>
      <c r="OB67" s="23"/>
      <c r="OC67" s="23"/>
      <c r="OD67" s="23"/>
      <c r="OE67" s="23"/>
      <c r="OF67" s="23"/>
      <c r="OG67" s="23"/>
      <c r="OH67" s="23"/>
      <c r="OI67" s="23"/>
      <c r="OJ67" s="23"/>
      <c r="OK67" s="23"/>
      <c r="OL67" s="23"/>
      <c r="OM67" s="23"/>
      <c r="ON67" s="23"/>
      <c r="OO67" s="23"/>
      <c r="OP67" s="23"/>
      <c r="OQ67" s="23"/>
      <c r="OR67" s="23"/>
      <c r="OS67" s="23"/>
      <c r="OT67" s="23"/>
      <c r="OU67" s="23"/>
      <c r="OV67" s="23"/>
      <c r="OW67" s="23"/>
      <c r="OX67" s="23"/>
      <c r="OY67" s="23"/>
      <c r="OZ67" s="23"/>
      <c r="PA67" s="23"/>
      <c r="PB67" s="23"/>
      <c r="PC67" s="23"/>
      <c r="PD67" s="23"/>
      <c r="PE67" s="23"/>
      <c r="PF67" s="23"/>
      <c r="PG67" s="23"/>
      <c r="PH67" s="23"/>
      <c r="PI67" s="23"/>
      <c r="PJ67" s="23"/>
      <c r="PK67" s="23"/>
      <c r="PL67" s="23"/>
      <c r="PM67" s="23"/>
      <c r="PN67" s="23"/>
      <c r="PO67" s="23"/>
      <c r="PP67" s="23"/>
      <c r="PQ67" s="23"/>
      <c r="PR67" s="23"/>
      <c r="PS67" s="23"/>
      <c r="PT67" s="23"/>
      <c r="PU67" s="23"/>
      <c r="PV67" s="23"/>
      <c r="PW67" s="23"/>
      <c r="PX67" s="23"/>
      <c r="PY67" s="23"/>
      <c r="PZ67" s="23"/>
      <c r="QA67" s="23"/>
      <c r="QB67" s="23"/>
      <c r="QC67" s="23"/>
      <c r="QD67" s="23"/>
      <c r="QE67" s="23"/>
      <c r="QF67" s="23"/>
      <c r="QG67" s="23"/>
      <c r="QH67" s="23"/>
      <c r="QI67" s="23"/>
      <c r="QJ67" s="23"/>
      <c r="QK67" s="23"/>
      <c r="QL67" s="23"/>
      <c r="QM67" s="23"/>
      <c r="QN67" s="23"/>
      <c r="QO67" s="23"/>
      <c r="QP67" s="23"/>
      <c r="QQ67" s="23"/>
      <c r="QR67" s="23"/>
      <c r="QS67" s="23"/>
      <c r="QT67" s="23"/>
      <c r="QU67" s="23"/>
      <c r="QV67" s="23"/>
      <c r="QW67" s="23"/>
      <c r="QX67" s="23"/>
      <c r="QY67" s="23"/>
      <c r="QZ67" s="23"/>
      <c r="RA67" s="23"/>
      <c r="RB67" s="23"/>
      <c r="RC67" s="23"/>
      <c r="RD67" s="23"/>
      <c r="RE67" s="23"/>
      <c r="RF67" s="23"/>
      <c r="RG67" s="23"/>
      <c r="RH67" s="23"/>
      <c r="RI67" s="23"/>
      <c r="RJ67" s="23"/>
      <c r="RK67" s="23"/>
      <c r="RL67" s="23"/>
      <c r="RM67" s="23"/>
      <c r="RN67" s="23"/>
      <c r="RO67" s="23"/>
      <c r="RP67" s="23"/>
      <c r="RQ67" s="23"/>
      <c r="RR67" s="23"/>
      <c r="RS67" s="23"/>
      <c r="RT67" s="23"/>
      <c r="RU67" s="23"/>
      <c r="RV67" s="23"/>
      <c r="RW67" s="23"/>
      <c r="RX67" s="23"/>
      <c r="RY67" s="23"/>
      <c r="RZ67" s="23"/>
      <c r="SA67" s="23"/>
      <c r="SB67" s="23"/>
      <c r="SC67" s="23"/>
      <c r="SD67" s="23"/>
      <c r="SE67" s="23"/>
      <c r="SF67" s="23"/>
      <c r="SG67" s="23"/>
      <c r="SH67" s="23"/>
      <c r="SI67" s="23"/>
      <c r="SJ67" s="23"/>
      <c r="SK67" s="23"/>
      <c r="SL67" s="23"/>
      <c r="SM67" s="23"/>
      <c r="SN67" s="23"/>
      <c r="SO67" s="23"/>
      <c r="SP67" s="23"/>
      <c r="SQ67" s="23"/>
      <c r="SR67" s="23"/>
      <c r="SS67" s="23"/>
      <c r="ST67" s="23"/>
      <c r="SU67" s="23"/>
      <c r="SV67" s="23"/>
      <c r="SW67" s="23"/>
      <c r="SX67" s="23"/>
      <c r="SY67" s="23"/>
      <c r="SZ67" s="23"/>
      <c r="TA67" s="23"/>
      <c r="TB67" s="23"/>
      <c r="TC67" s="23"/>
      <c r="TD67" s="23"/>
      <c r="TE67" s="23"/>
      <c r="TF67" s="23"/>
      <c r="TG67" s="23"/>
      <c r="TH67" s="23"/>
      <c r="TI67" s="23"/>
      <c r="TJ67" s="23"/>
      <c r="TK67" s="23"/>
      <c r="TL67" s="23"/>
      <c r="TM67" s="23"/>
      <c r="TN67" s="23"/>
      <c r="TO67" s="23"/>
      <c r="TP67" s="23"/>
      <c r="TQ67" s="23"/>
      <c r="TR67" s="23"/>
      <c r="TS67" s="23"/>
      <c r="TT67" s="23"/>
      <c r="TU67" s="23"/>
      <c r="TV67" s="23"/>
      <c r="TW67" s="23"/>
      <c r="TX67" s="23"/>
      <c r="TY67" s="23"/>
      <c r="TZ67" s="23"/>
      <c r="UA67" s="23"/>
      <c r="UB67" s="23"/>
      <c r="UC67" s="23"/>
      <c r="UD67" s="23"/>
      <c r="UE67" s="23"/>
      <c r="UF67" s="23"/>
      <c r="UG67" s="23"/>
      <c r="UH67" s="23"/>
      <c r="UI67" s="23"/>
      <c r="UJ67" s="23"/>
      <c r="UK67" s="23"/>
      <c r="UL67" s="23"/>
      <c r="UM67" s="23"/>
      <c r="UN67" s="23"/>
      <c r="UO67" s="23"/>
      <c r="UP67" s="23"/>
      <c r="UQ67" s="23"/>
      <c r="UR67" s="23"/>
      <c r="US67" s="23"/>
      <c r="UT67" s="23"/>
      <c r="UU67" s="23"/>
      <c r="UV67" s="23"/>
      <c r="UW67" s="23"/>
      <c r="UX67" s="23"/>
      <c r="UY67" s="23"/>
      <c r="UZ67" s="23"/>
      <c r="VA67" s="23"/>
      <c r="VB67" s="23"/>
      <c r="VC67" s="23"/>
      <c r="VD67" s="23"/>
      <c r="VE67" s="23"/>
      <c r="VF67" s="23"/>
      <c r="VG67" s="23"/>
      <c r="VH67" s="23"/>
      <c r="VI67" s="23"/>
      <c r="VJ67" s="23"/>
      <c r="VK67" s="23"/>
      <c r="VL67" s="23"/>
      <c r="VM67" s="23"/>
      <c r="VN67" s="23"/>
      <c r="VO67" s="23"/>
      <c r="VP67" s="23"/>
      <c r="VQ67" s="23"/>
      <c r="VR67" s="23"/>
      <c r="VS67" s="23"/>
      <c r="VT67" s="23"/>
      <c r="VU67" s="23"/>
      <c r="VV67" s="23"/>
      <c r="VW67" s="23"/>
      <c r="VX67" s="23"/>
      <c r="VY67" s="23"/>
      <c r="VZ67" s="23"/>
      <c r="WA67" s="23"/>
      <c r="WB67" s="23"/>
      <c r="WC67" s="23"/>
      <c r="WD67" s="23"/>
      <c r="WE67" s="23"/>
      <c r="WF67" s="23"/>
      <c r="WG67" s="23"/>
      <c r="WH67" s="23"/>
      <c r="WI67" s="23"/>
      <c r="WJ67" s="23"/>
      <c r="WK67" s="23"/>
      <c r="WL67" s="23"/>
      <c r="WM67" s="23"/>
      <c r="WN67" s="23"/>
      <c r="WO67" s="23"/>
      <c r="WP67" s="23"/>
      <c r="WQ67" s="23"/>
      <c r="WR67" s="23"/>
      <c r="WS67" s="23"/>
      <c r="WT67" s="23"/>
      <c r="WU67" s="23"/>
      <c r="WV67" s="23"/>
      <c r="WW67" s="23"/>
      <c r="WX67" s="23"/>
      <c r="WY67" s="23"/>
      <c r="WZ67" s="23"/>
      <c r="XA67" s="23"/>
      <c r="XB67" s="23"/>
      <c r="XC67" s="23"/>
      <c r="XD67" s="23"/>
      <c r="XE67" s="23"/>
      <c r="XF67" s="23"/>
      <c r="XG67" s="23"/>
      <c r="XH67" s="23"/>
      <c r="XI67" s="23"/>
      <c r="XJ67" s="23"/>
      <c r="XK67" s="23"/>
      <c r="XL67" s="23"/>
      <c r="XM67" s="23"/>
      <c r="XN67" s="23"/>
      <c r="XO67" s="23"/>
      <c r="XP67" s="23"/>
      <c r="XQ67" s="23"/>
      <c r="XR67" s="23"/>
      <c r="XS67" s="23"/>
      <c r="XT67" s="23"/>
      <c r="XU67" s="23"/>
      <c r="XV67" s="23"/>
      <c r="XW67" s="23"/>
      <c r="XX67" s="23"/>
      <c r="XY67" s="23"/>
      <c r="XZ67" s="23"/>
      <c r="YA67" s="23"/>
      <c r="YB67" s="23"/>
      <c r="YC67" s="23"/>
      <c r="YD67" s="23"/>
      <c r="YE67" s="23"/>
      <c r="YF67" s="23"/>
      <c r="YG67" s="23"/>
      <c r="YH67" s="23"/>
      <c r="YI67" s="23"/>
      <c r="YJ67" s="23"/>
      <c r="YK67" s="23"/>
      <c r="YL67" s="23"/>
      <c r="YM67" s="23"/>
      <c r="YN67" s="23"/>
      <c r="YO67" s="23"/>
      <c r="YP67" s="23"/>
      <c r="YQ67" s="23"/>
      <c r="YR67" s="23"/>
      <c r="YS67" s="23"/>
      <c r="YT67" s="23"/>
      <c r="YU67" s="23"/>
      <c r="YV67" s="23"/>
      <c r="YW67" s="23"/>
      <c r="YX67" s="23"/>
      <c r="YY67" s="23"/>
      <c r="YZ67" s="23"/>
      <c r="ZA67" s="23"/>
      <c r="ZB67" s="23"/>
      <c r="ZC67" s="23"/>
      <c r="ZD67" s="23"/>
      <c r="ZE67" s="23"/>
      <c r="ZF67" s="23"/>
      <c r="ZG67" s="23"/>
      <c r="ZH67" s="23"/>
      <c r="ZI67" s="23"/>
      <c r="ZJ67" s="23"/>
      <c r="ZK67" s="23"/>
      <c r="ZL67" s="23"/>
      <c r="ZM67" s="23"/>
      <c r="ZN67" s="23"/>
      <c r="ZO67" s="23"/>
      <c r="ZP67" s="23"/>
      <c r="ZQ67" s="23"/>
      <c r="ZR67" s="23"/>
      <c r="ZS67" s="23"/>
      <c r="ZT67" s="23"/>
      <c r="ZU67" s="23"/>
      <c r="ZV67" s="23"/>
      <c r="ZW67" s="23"/>
      <c r="ZX67" s="23"/>
      <c r="ZY67" s="23"/>
      <c r="ZZ67" s="23"/>
      <c r="AAA67" s="23"/>
      <c r="AAB67" s="23"/>
      <c r="AAC67" s="23"/>
      <c r="AAD67" s="23"/>
      <c r="AAE67" s="23"/>
      <c r="AAF67" s="23"/>
      <c r="AAG67" s="23"/>
      <c r="AAH67" s="23"/>
      <c r="AAI67" s="23"/>
      <c r="AAJ67" s="23"/>
      <c r="AAK67" s="23"/>
      <c r="AAL67" s="23"/>
      <c r="AAM67" s="23"/>
      <c r="AAN67" s="23"/>
      <c r="AAO67" s="23"/>
      <c r="AAP67" s="23"/>
      <c r="AAQ67" s="23"/>
      <c r="AAR67" s="23"/>
      <c r="AAS67" s="23"/>
      <c r="AAT67" s="23"/>
      <c r="AAU67" s="23"/>
      <c r="AAV67" s="23"/>
      <c r="AAW67" s="23"/>
      <c r="AAX67" s="23"/>
      <c r="AAY67" s="23"/>
      <c r="AAZ67" s="23"/>
      <c r="ABA67" s="23"/>
      <c r="ABB67" s="23"/>
      <c r="ABC67" s="23"/>
      <c r="ABD67" s="23"/>
      <c r="ABE67" s="23"/>
      <c r="ABF67" s="23"/>
      <c r="ABG67" s="23"/>
      <c r="ABH67" s="23"/>
      <c r="ABI67" s="23"/>
      <c r="ABJ67" s="23"/>
      <c r="ABK67" s="23"/>
      <c r="ABL67" s="23"/>
      <c r="ABM67" s="23"/>
      <c r="ABN67" s="23"/>
      <c r="ABO67" s="23"/>
      <c r="ABP67" s="23"/>
      <c r="ABQ67" s="23"/>
      <c r="ABR67" s="23"/>
      <c r="ABS67" s="23"/>
      <c r="ABT67" s="23"/>
      <c r="ABU67" s="23"/>
      <c r="ABV67" s="23"/>
      <c r="ABW67" s="23"/>
      <c r="ABX67" s="23"/>
      <c r="ABY67" s="23"/>
      <c r="ABZ67" s="23"/>
      <c r="ACA67" s="23"/>
      <c r="ACB67" s="23"/>
      <c r="ACC67" s="23"/>
      <c r="ACD67" s="23"/>
      <c r="ACE67" s="23"/>
      <c r="ACF67" s="23"/>
      <c r="ACG67" s="23"/>
      <c r="ACH67" s="23"/>
      <c r="ACI67" s="23"/>
      <c r="ACJ67" s="23"/>
      <c r="ACK67" s="23"/>
      <c r="ACL67" s="23"/>
      <c r="ACM67" s="23"/>
      <c r="ACN67" s="23"/>
      <c r="ACO67" s="23"/>
      <c r="ACP67" s="23"/>
      <c r="ACQ67" s="23"/>
      <c r="ACR67" s="23"/>
      <c r="ACS67" s="23"/>
      <c r="ACT67" s="23"/>
      <c r="ACU67" s="23"/>
      <c r="ACV67" s="23"/>
      <c r="ACW67" s="23"/>
      <c r="ACX67" s="23"/>
      <c r="ACY67" s="23"/>
      <c r="ACZ67" s="23"/>
      <c r="ADA67" s="23"/>
      <c r="ADB67" s="23"/>
      <c r="ADC67" s="23"/>
      <c r="ADD67" s="23"/>
      <c r="ADE67" s="23"/>
      <c r="ADF67" s="23"/>
      <c r="ADG67" s="23"/>
      <c r="ADH67" s="23"/>
      <c r="ADI67" s="23"/>
      <c r="ADJ67" s="23"/>
      <c r="ADK67" s="23"/>
      <c r="ADL67" s="23"/>
      <c r="ADM67" s="23"/>
      <c r="ADN67" s="23"/>
      <c r="ADO67" s="23"/>
      <c r="ADP67" s="23"/>
      <c r="ADQ67" s="23"/>
      <c r="ADR67" s="23"/>
      <c r="ADS67" s="23"/>
      <c r="ADT67" s="23"/>
      <c r="ADU67" s="23"/>
      <c r="ADV67" s="23"/>
      <c r="ADW67" s="23"/>
      <c r="ADX67" s="23"/>
      <c r="ADY67" s="23"/>
      <c r="ADZ67" s="23"/>
      <c r="AEA67" s="23"/>
      <c r="AEB67" s="23"/>
      <c r="AEC67" s="23"/>
      <c r="AED67" s="23"/>
      <c r="AEE67" s="23"/>
      <c r="AEF67" s="23"/>
      <c r="AEG67" s="23"/>
      <c r="AEH67" s="23"/>
      <c r="AEI67" s="23"/>
      <c r="AEJ67" s="23"/>
      <c r="AEK67" s="23"/>
      <c r="AEL67" s="23"/>
      <c r="AEM67" s="23"/>
      <c r="AEN67" s="23"/>
      <c r="AEO67" s="23"/>
      <c r="AEP67" s="23"/>
      <c r="AEQ67" s="23"/>
      <c r="AER67" s="23"/>
      <c r="AES67" s="23"/>
      <c r="AET67" s="23"/>
      <c r="AEU67" s="23"/>
      <c r="AEV67" s="23"/>
      <c r="AEW67" s="23"/>
      <c r="AEX67" s="23"/>
      <c r="AEY67" s="23"/>
      <c r="AEZ67" s="23"/>
      <c r="AFA67" s="23"/>
      <c r="AFB67" s="23"/>
      <c r="AFC67" s="23"/>
      <c r="AFD67" s="23"/>
      <c r="AFE67" s="23"/>
      <c r="AFF67" s="23"/>
      <c r="AFG67" s="23"/>
      <c r="AFH67" s="23"/>
      <c r="AFI67" s="23"/>
      <c r="AFJ67" s="23"/>
      <c r="AFK67" s="23"/>
      <c r="AFL67" s="23"/>
      <c r="AFM67" s="23"/>
      <c r="AFN67" s="23"/>
      <c r="AFO67" s="23"/>
      <c r="AFP67" s="23"/>
      <c r="AFQ67" s="23"/>
      <c r="AFR67" s="23"/>
      <c r="AFS67" s="23"/>
      <c r="AFT67" s="23"/>
      <c r="AFU67" s="23"/>
      <c r="AFV67" s="23"/>
      <c r="AFW67" s="23"/>
      <c r="AFX67" s="23"/>
      <c r="AFY67" s="23"/>
      <c r="AFZ67" s="23"/>
      <c r="AGA67" s="23"/>
      <c r="AGB67" s="23"/>
      <c r="AGC67" s="23"/>
      <c r="AGD67" s="23"/>
      <c r="AGE67" s="31">
        <f>AVERAGE(C67:AGD67)</f>
        <v>4</v>
      </c>
    </row>
    <row r="68" spans="1:863" x14ac:dyDescent="0.4">
      <c r="A68" s="33"/>
      <c r="B68" s="39"/>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c r="BS68" s="42"/>
      <c r="BT68" s="42"/>
      <c r="BU68" s="42"/>
      <c r="BV68" s="42"/>
      <c r="BW68" s="42"/>
      <c r="BX68" s="42"/>
      <c r="BY68" s="42"/>
      <c r="BZ68" s="42"/>
      <c r="CA68" s="42"/>
      <c r="CB68" s="42"/>
      <c r="CC68" s="42"/>
      <c r="CD68" s="42"/>
      <c r="CE68" s="42"/>
      <c r="CF68" s="42"/>
      <c r="CG68" s="42"/>
      <c r="CH68" s="42"/>
      <c r="CI68" s="42"/>
      <c r="CJ68" s="42"/>
      <c r="CK68" s="42"/>
      <c r="CL68" s="42"/>
      <c r="CM68" s="42"/>
      <c r="CN68" s="42"/>
      <c r="CO68" s="42"/>
      <c r="CP68" s="42"/>
      <c r="CQ68" s="42"/>
      <c r="CR68" s="42"/>
      <c r="CS68" s="42"/>
      <c r="CT68" s="42"/>
      <c r="CU68" s="42"/>
      <c r="CV68" s="42"/>
      <c r="CW68" s="42"/>
      <c r="CX68" s="42"/>
      <c r="CY68" s="42"/>
      <c r="CZ68" s="42"/>
      <c r="DA68" s="42"/>
      <c r="DB68" s="42"/>
      <c r="DC68" s="42"/>
      <c r="DD68" s="42"/>
      <c r="DE68" s="42"/>
      <c r="DF68" s="42"/>
      <c r="DG68" s="42"/>
      <c r="DH68" s="42"/>
      <c r="DI68" s="42"/>
      <c r="DJ68" s="42"/>
      <c r="DK68" s="42"/>
      <c r="DL68" s="42"/>
      <c r="DM68" s="42"/>
      <c r="DN68" s="42"/>
      <c r="DO68" s="42"/>
      <c r="DP68" s="42"/>
      <c r="DQ68" s="42"/>
      <c r="DR68" s="42"/>
      <c r="DS68" s="42"/>
      <c r="DT68" s="42"/>
      <c r="DU68" s="42"/>
      <c r="DV68" s="42"/>
      <c r="DW68" s="42"/>
      <c r="DX68" s="42"/>
      <c r="DY68" s="42"/>
      <c r="DZ68" s="42"/>
      <c r="EA68" s="42"/>
      <c r="EB68" s="42"/>
      <c r="EC68" s="42"/>
      <c r="ED68" s="42"/>
      <c r="EE68" s="42"/>
      <c r="EF68" s="42"/>
      <c r="EG68" s="42"/>
      <c r="EH68" s="42"/>
      <c r="EI68" s="42"/>
      <c r="EJ68" s="42"/>
      <c r="EK68" s="42"/>
      <c r="EL68" s="42"/>
      <c r="EM68" s="42"/>
      <c r="EN68" s="42"/>
      <c r="EO68" s="42"/>
      <c r="EP68" s="42"/>
      <c r="EQ68" s="42"/>
      <c r="ER68" s="42"/>
      <c r="ES68" s="42"/>
      <c r="ET68" s="42"/>
      <c r="EU68" s="42"/>
      <c r="EV68" s="42"/>
      <c r="EW68" s="42"/>
      <c r="EX68" s="42"/>
      <c r="EY68" s="42"/>
      <c r="EZ68" s="42"/>
      <c r="FA68" s="42"/>
      <c r="FB68" s="42"/>
      <c r="FC68" s="42"/>
      <c r="FD68" s="42"/>
      <c r="FE68" s="42"/>
      <c r="FF68" s="42"/>
      <c r="FG68" s="42"/>
      <c r="FH68" s="42"/>
      <c r="FI68" s="42"/>
      <c r="FJ68" s="42"/>
      <c r="FK68" s="42"/>
      <c r="FL68" s="42"/>
      <c r="FM68" s="42"/>
      <c r="FN68" s="42"/>
      <c r="FO68" s="42"/>
      <c r="FP68" s="42"/>
      <c r="FQ68" s="42"/>
      <c r="FR68" s="42"/>
      <c r="FS68" s="42"/>
      <c r="FT68" s="42"/>
      <c r="FU68" s="42"/>
      <c r="FV68" s="42"/>
      <c r="FW68" s="42"/>
      <c r="FX68" s="42"/>
      <c r="FY68" s="42"/>
      <c r="FZ68" s="42"/>
      <c r="GA68" s="42"/>
      <c r="GB68" s="42"/>
      <c r="GC68" s="42"/>
      <c r="GD68" s="42"/>
      <c r="GE68" s="42"/>
      <c r="GF68" s="42"/>
      <c r="GG68" s="42"/>
      <c r="GH68" s="42"/>
      <c r="GI68" s="42"/>
      <c r="GJ68" s="42"/>
      <c r="GK68" s="42"/>
      <c r="GL68" s="42"/>
      <c r="GM68" s="42"/>
      <c r="GN68" s="42"/>
      <c r="GO68" s="42"/>
      <c r="GP68" s="42"/>
      <c r="GQ68" s="42"/>
      <c r="GR68" s="42"/>
      <c r="GS68" s="42"/>
      <c r="GT68" s="42"/>
      <c r="GU68" s="42"/>
      <c r="GV68" s="42"/>
      <c r="GW68" s="42"/>
      <c r="GX68" s="42"/>
      <c r="GY68" s="42"/>
      <c r="GZ68" s="42"/>
      <c r="HA68" s="42"/>
      <c r="HB68" s="42"/>
      <c r="HC68" s="42"/>
      <c r="HD68" s="42"/>
      <c r="HE68" s="42"/>
      <c r="HF68" s="42"/>
      <c r="HG68" s="42"/>
      <c r="HH68" s="42"/>
      <c r="HI68" s="42"/>
      <c r="HJ68" s="42"/>
      <c r="HK68" s="42"/>
      <c r="HL68" s="42"/>
      <c r="HM68" s="42"/>
      <c r="HN68" s="42"/>
      <c r="HO68" s="42"/>
      <c r="HP68" s="42"/>
      <c r="HQ68" s="42"/>
      <c r="HR68" s="42"/>
      <c r="HS68" s="42"/>
      <c r="HT68" s="42"/>
      <c r="HU68" s="42"/>
      <c r="HV68" s="42"/>
      <c r="HW68" s="42"/>
      <c r="HX68" s="42"/>
      <c r="HY68" s="42"/>
      <c r="HZ68" s="42"/>
      <c r="IA68" s="42"/>
      <c r="IB68" s="42"/>
      <c r="IC68" s="42"/>
      <c r="ID68" s="42"/>
      <c r="IE68" s="42"/>
      <c r="IF68" s="42"/>
      <c r="IG68" s="42"/>
      <c r="IH68" s="42"/>
      <c r="II68" s="42"/>
      <c r="IJ68" s="42"/>
      <c r="IK68" s="42"/>
      <c r="IL68" s="42"/>
      <c r="IM68" s="42"/>
      <c r="IN68" s="42"/>
      <c r="IO68" s="42"/>
      <c r="IP68" s="42"/>
      <c r="IQ68" s="42"/>
      <c r="IR68" s="42"/>
      <c r="IS68" s="42"/>
      <c r="IT68" s="42"/>
      <c r="IU68" s="42"/>
      <c r="IV68" s="42"/>
      <c r="IW68" s="42"/>
      <c r="IX68" s="42"/>
      <c r="IY68" s="42"/>
      <c r="IZ68" s="42"/>
      <c r="JA68" s="42"/>
      <c r="JB68" s="42"/>
      <c r="JC68" s="42"/>
      <c r="JD68" s="42"/>
      <c r="JE68" s="42"/>
      <c r="JF68" s="42"/>
      <c r="JG68" s="42"/>
      <c r="JH68" s="42"/>
      <c r="JI68" s="42"/>
      <c r="JJ68" s="42"/>
      <c r="JK68" s="42"/>
      <c r="JL68" s="42"/>
      <c r="JM68" s="42"/>
      <c r="JN68" s="42"/>
      <c r="JO68" s="42"/>
      <c r="JP68" s="42"/>
      <c r="JQ68" s="42"/>
      <c r="JR68" s="42"/>
      <c r="JS68" s="42"/>
      <c r="JT68" s="42"/>
      <c r="JU68" s="42"/>
      <c r="JV68" s="42"/>
      <c r="JW68" s="42"/>
      <c r="JX68" s="42"/>
      <c r="JY68" s="42"/>
      <c r="JZ68" s="42"/>
      <c r="KA68" s="42"/>
      <c r="KB68" s="42"/>
      <c r="KC68" s="42"/>
      <c r="KD68" s="42"/>
      <c r="KE68" s="42"/>
      <c r="KF68" s="42"/>
      <c r="KG68" s="42"/>
      <c r="KH68" s="42"/>
      <c r="KI68" s="42"/>
      <c r="KJ68" s="42"/>
      <c r="KK68" s="42"/>
      <c r="KL68" s="42"/>
      <c r="KM68" s="42"/>
      <c r="KN68" s="42"/>
      <c r="KO68" s="42"/>
      <c r="KP68" s="42"/>
      <c r="KQ68" s="42"/>
      <c r="KR68" s="42"/>
      <c r="KS68" s="42"/>
      <c r="KT68" s="42"/>
      <c r="KU68" s="42"/>
      <c r="KV68" s="42"/>
      <c r="KW68" s="42"/>
      <c r="KX68" s="42"/>
      <c r="KY68" s="42"/>
      <c r="KZ68" s="42"/>
      <c r="LA68" s="42"/>
      <c r="LB68" s="42"/>
      <c r="LC68" s="42"/>
      <c r="LD68" s="42"/>
      <c r="LE68" s="42"/>
      <c r="LF68" s="42"/>
      <c r="LG68" s="42"/>
      <c r="LH68" s="42"/>
      <c r="LI68" s="42"/>
      <c r="LJ68" s="42"/>
      <c r="LK68" s="42"/>
      <c r="LL68" s="42"/>
      <c r="LM68" s="42"/>
      <c r="LN68" s="42"/>
      <c r="LO68" s="42"/>
      <c r="LP68" s="42"/>
      <c r="LQ68" s="42"/>
      <c r="LR68" s="42"/>
      <c r="LS68" s="42"/>
      <c r="LT68" s="42"/>
      <c r="LU68" s="42"/>
      <c r="LV68" s="42"/>
      <c r="LW68" s="42"/>
      <c r="LX68" s="42"/>
      <c r="LY68" s="42"/>
      <c r="LZ68" s="42"/>
      <c r="MA68" s="42"/>
      <c r="MB68" s="42"/>
      <c r="MC68" s="42"/>
      <c r="MD68" s="42"/>
      <c r="ME68" s="42"/>
      <c r="MF68" s="42"/>
      <c r="MG68" s="42"/>
      <c r="MH68" s="42"/>
      <c r="MI68" s="42"/>
      <c r="MJ68" s="42"/>
      <c r="MK68" s="42"/>
      <c r="ML68" s="42"/>
      <c r="MM68" s="42"/>
      <c r="MN68" s="42"/>
      <c r="MO68" s="42"/>
      <c r="MP68" s="42"/>
      <c r="MQ68" s="42"/>
      <c r="MR68" s="42"/>
      <c r="MS68" s="42"/>
      <c r="MT68" s="42"/>
      <c r="MU68" s="42"/>
      <c r="MV68" s="42"/>
      <c r="MW68" s="42"/>
      <c r="MX68" s="42"/>
      <c r="MY68" s="42"/>
      <c r="MZ68" s="42"/>
      <c r="NA68" s="42"/>
      <c r="NB68" s="42"/>
      <c r="NC68" s="42"/>
      <c r="ND68" s="42"/>
      <c r="NE68" s="42"/>
      <c r="NF68" s="42"/>
      <c r="NG68" s="42"/>
      <c r="NH68" s="42"/>
      <c r="NI68" s="42"/>
      <c r="NJ68" s="42"/>
      <c r="NK68" s="42"/>
      <c r="NL68" s="42"/>
      <c r="NM68" s="42"/>
      <c r="NN68" s="42"/>
      <c r="NO68" s="42"/>
      <c r="NP68" s="42"/>
      <c r="NQ68" s="42"/>
      <c r="NR68" s="42"/>
      <c r="NS68" s="42"/>
      <c r="NT68" s="42"/>
      <c r="NU68" s="42"/>
      <c r="NV68" s="42"/>
      <c r="NW68" s="42"/>
      <c r="NX68" s="42"/>
      <c r="NY68" s="42"/>
      <c r="NZ68" s="42"/>
      <c r="OA68" s="42"/>
      <c r="OB68" s="42"/>
      <c r="OC68" s="42"/>
      <c r="OD68" s="42"/>
      <c r="OE68" s="42"/>
      <c r="OF68" s="42"/>
      <c r="OG68" s="42"/>
      <c r="OH68" s="42"/>
      <c r="OI68" s="42"/>
      <c r="OJ68" s="42"/>
      <c r="OK68" s="42"/>
      <c r="OL68" s="42"/>
      <c r="OM68" s="42"/>
      <c r="ON68" s="42"/>
      <c r="OO68" s="42"/>
      <c r="OP68" s="42"/>
      <c r="OQ68" s="42"/>
      <c r="OR68" s="42"/>
      <c r="OS68" s="42"/>
      <c r="OT68" s="42"/>
      <c r="OU68" s="42"/>
      <c r="OV68" s="42"/>
      <c r="OW68" s="42"/>
      <c r="OX68" s="42"/>
      <c r="OY68" s="42"/>
      <c r="OZ68" s="42"/>
      <c r="PA68" s="42"/>
      <c r="PB68" s="42"/>
      <c r="PC68" s="42"/>
      <c r="PD68" s="42"/>
      <c r="PE68" s="42"/>
      <c r="PF68" s="42"/>
      <c r="PG68" s="42"/>
      <c r="PH68" s="42"/>
      <c r="PI68" s="42"/>
      <c r="PJ68" s="42"/>
      <c r="PK68" s="42"/>
      <c r="PL68" s="42"/>
      <c r="PM68" s="42"/>
      <c r="PN68" s="42"/>
      <c r="PO68" s="42"/>
      <c r="PP68" s="42"/>
      <c r="PQ68" s="42"/>
      <c r="PR68" s="42"/>
      <c r="PS68" s="42"/>
      <c r="PT68" s="42"/>
      <c r="PU68" s="42"/>
      <c r="PV68" s="42"/>
      <c r="PW68" s="42"/>
      <c r="PX68" s="42"/>
      <c r="PY68" s="42"/>
      <c r="PZ68" s="42"/>
      <c r="QA68" s="42"/>
      <c r="QB68" s="42"/>
      <c r="QC68" s="42"/>
      <c r="QD68" s="42"/>
      <c r="QE68" s="42"/>
      <c r="QF68" s="42"/>
      <c r="QG68" s="42"/>
      <c r="QH68" s="42"/>
      <c r="QI68" s="42"/>
      <c r="QJ68" s="42"/>
      <c r="QK68" s="42"/>
      <c r="QL68" s="42"/>
      <c r="QM68" s="42"/>
      <c r="QN68" s="42"/>
      <c r="QO68" s="42"/>
      <c r="QP68" s="42"/>
      <c r="QQ68" s="42"/>
      <c r="QR68" s="42"/>
      <c r="QS68" s="42"/>
      <c r="QT68" s="42"/>
      <c r="QU68" s="42"/>
      <c r="QV68" s="42"/>
      <c r="QW68" s="42"/>
      <c r="QX68" s="42"/>
      <c r="QY68" s="42"/>
      <c r="QZ68" s="42"/>
      <c r="RA68" s="42"/>
      <c r="RB68" s="42"/>
      <c r="RC68" s="42"/>
      <c r="RD68" s="42"/>
      <c r="RE68" s="42"/>
      <c r="RF68" s="42"/>
      <c r="RG68" s="42"/>
      <c r="RH68" s="42"/>
      <c r="RI68" s="42"/>
      <c r="RJ68" s="42"/>
      <c r="RK68" s="42"/>
      <c r="RL68" s="42"/>
      <c r="RM68" s="42"/>
      <c r="RN68" s="42"/>
      <c r="RO68" s="42"/>
      <c r="RP68" s="42"/>
      <c r="RQ68" s="42"/>
      <c r="RR68" s="42"/>
      <c r="RS68" s="42"/>
      <c r="RT68" s="42"/>
      <c r="RU68" s="42"/>
      <c r="RV68" s="42"/>
      <c r="RW68" s="42"/>
      <c r="RX68" s="42"/>
      <c r="RY68" s="42"/>
      <c r="RZ68" s="42"/>
      <c r="SA68" s="42"/>
      <c r="SB68" s="42"/>
      <c r="SC68" s="42"/>
      <c r="SD68" s="42"/>
      <c r="SE68" s="42"/>
      <c r="SF68" s="42"/>
      <c r="SG68" s="42"/>
      <c r="SH68" s="42"/>
      <c r="SI68" s="42"/>
      <c r="SJ68" s="42"/>
      <c r="SK68" s="42"/>
      <c r="SL68" s="42"/>
      <c r="SM68" s="42"/>
      <c r="SN68" s="42"/>
      <c r="SO68" s="42"/>
      <c r="SP68" s="42"/>
      <c r="SQ68" s="42"/>
      <c r="SR68" s="42"/>
      <c r="SS68" s="42"/>
      <c r="ST68" s="42"/>
      <c r="SU68" s="42"/>
      <c r="SV68" s="42"/>
      <c r="SW68" s="42"/>
      <c r="SX68" s="42"/>
      <c r="SY68" s="42"/>
      <c r="SZ68" s="42"/>
      <c r="TA68" s="42"/>
      <c r="TB68" s="42"/>
      <c r="TC68" s="42"/>
      <c r="TD68" s="42"/>
      <c r="TE68" s="42"/>
      <c r="TF68" s="42"/>
      <c r="TG68" s="42"/>
      <c r="TH68" s="42"/>
      <c r="TI68" s="42"/>
      <c r="TJ68" s="42"/>
      <c r="TK68" s="42"/>
      <c r="TL68" s="42"/>
      <c r="TM68" s="42"/>
      <c r="TN68" s="42"/>
      <c r="TO68" s="42"/>
      <c r="TP68" s="42"/>
      <c r="TQ68" s="42"/>
      <c r="TR68" s="42"/>
      <c r="TS68" s="42"/>
      <c r="TT68" s="42"/>
      <c r="TU68" s="42"/>
      <c r="TV68" s="42"/>
      <c r="TW68" s="42"/>
      <c r="TX68" s="42"/>
      <c r="TY68" s="42"/>
      <c r="TZ68" s="42"/>
      <c r="UA68" s="42"/>
      <c r="UB68" s="42"/>
      <c r="UC68" s="42"/>
      <c r="UD68" s="42"/>
      <c r="UE68" s="42"/>
      <c r="UF68" s="42"/>
      <c r="UG68" s="42"/>
      <c r="UH68" s="42"/>
      <c r="UI68" s="42"/>
      <c r="UJ68" s="42"/>
      <c r="UK68" s="42"/>
      <c r="UL68" s="42"/>
      <c r="UM68" s="42"/>
      <c r="UN68" s="42"/>
      <c r="UO68" s="42"/>
      <c r="UP68" s="42"/>
      <c r="UQ68" s="42"/>
      <c r="UR68" s="42"/>
      <c r="US68" s="42"/>
      <c r="UT68" s="42"/>
      <c r="UU68" s="42"/>
      <c r="UV68" s="42"/>
      <c r="UW68" s="42"/>
      <c r="UX68" s="42"/>
      <c r="UY68" s="42"/>
      <c r="UZ68" s="42"/>
      <c r="VA68" s="42"/>
      <c r="VB68" s="42"/>
      <c r="VC68" s="42"/>
      <c r="VD68" s="42"/>
      <c r="VE68" s="42"/>
      <c r="VF68" s="42"/>
      <c r="VG68" s="42"/>
      <c r="VH68" s="42"/>
      <c r="VI68" s="42"/>
      <c r="VJ68" s="42"/>
      <c r="VK68" s="42"/>
      <c r="VL68" s="42"/>
      <c r="VM68" s="42"/>
      <c r="VN68" s="42"/>
      <c r="VO68" s="42"/>
      <c r="VP68" s="42"/>
      <c r="VQ68" s="42"/>
      <c r="VR68" s="42"/>
      <c r="VS68" s="42"/>
      <c r="VT68" s="42"/>
      <c r="VU68" s="42"/>
      <c r="VV68" s="42"/>
      <c r="VW68" s="42"/>
      <c r="VX68" s="42"/>
      <c r="VY68" s="42"/>
      <c r="VZ68" s="42"/>
      <c r="WA68" s="42"/>
      <c r="WB68" s="42"/>
      <c r="WC68" s="42"/>
      <c r="WD68" s="42"/>
      <c r="WE68" s="42"/>
      <c r="WF68" s="42"/>
      <c r="WG68" s="42"/>
      <c r="WH68" s="42"/>
      <c r="WI68" s="42"/>
      <c r="WJ68" s="42"/>
      <c r="WK68" s="42"/>
      <c r="WL68" s="42"/>
      <c r="WM68" s="42"/>
      <c r="WN68" s="42"/>
      <c r="WO68" s="42"/>
      <c r="WP68" s="42"/>
      <c r="WQ68" s="42"/>
      <c r="WR68" s="42"/>
      <c r="WS68" s="42"/>
      <c r="WT68" s="42"/>
      <c r="WU68" s="42"/>
      <c r="WV68" s="42"/>
      <c r="WW68" s="42"/>
      <c r="WX68" s="42"/>
      <c r="WY68" s="42"/>
      <c r="WZ68" s="42"/>
      <c r="XA68" s="42"/>
      <c r="XB68" s="42"/>
      <c r="XC68" s="42"/>
      <c r="XD68" s="42"/>
      <c r="XE68" s="42"/>
      <c r="XF68" s="42"/>
      <c r="XG68" s="42"/>
      <c r="XH68" s="42"/>
      <c r="XI68" s="42"/>
      <c r="XJ68" s="42"/>
      <c r="XK68" s="42"/>
      <c r="XL68" s="42"/>
      <c r="XM68" s="42"/>
      <c r="XN68" s="42"/>
      <c r="XO68" s="42"/>
      <c r="XP68" s="42"/>
      <c r="XQ68" s="42"/>
      <c r="XR68" s="42"/>
      <c r="XS68" s="42"/>
      <c r="XT68" s="42"/>
      <c r="XU68" s="42"/>
      <c r="XV68" s="42"/>
      <c r="XW68" s="42"/>
      <c r="XX68" s="42"/>
      <c r="XY68" s="42"/>
      <c r="XZ68" s="42"/>
      <c r="YA68" s="42"/>
      <c r="YB68" s="42"/>
      <c r="YC68" s="42"/>
      <c r="YD68" s="42"/>
      <c r="YE68" s="42"/>
      <c r="YF68" s="42"/>
      <c r="YG68" s="42"/>
      <c r="YH68" s="42"/>
      <c r="YI68" s="42"/>
      <c r="YJ68" s="42"/>
      <c r="YK68" s="42"/>
      <c r="YL68" s="42"/>
      <c r="YM68" s="42"/>
      <c r="YN68" s="42"/>
      <c r="YO68" s="42"/>
      <c r="YP68" s="42"/>
      <c r="YQ68" s="42"/>
      <c r="YR68" s="42"/>
      <c r="YS68" s="42"/>
      <c r="YT68" s="42"/>
      <c r="YU68" s="42"/>
      <c r="YV68" s="42"/>
      <c r="YW68" s="42"/>
      <c r="YX68" s="42"/>
      <c r="YY68" s="42"/>
      <c r="YZ68" s="42"/>
      <c r="ZA68" s="42"/>
      <c r="ZB68" s="42"/>
      <c r="ZC68" s="42"/>
      <c r="ZD68" s="42"/>
      <c r="ZE68" s="42"/>
      <c r="ZF68" s="42"/>
      <c r="ZG68" s="42"/>
      <c r="ZH68" s="42"/>
      <c r="ZI68" s="42"/>
      <c r="ZJ68" s="42"/>
      <c r="ZK68" s="42"/>
      <c r="ZL68" s="42"/>
      <c r="ZM68" s="42"/>
      <c r="ZN68" s="42"/>
      <c r="ZO68" s="42"/>
      <c r="ZP68" s="42"/>
      <c r="ZQ68" s="42"/>
      <c r="ZR68" s="42"/>
      <c r="ZS68" s="42"/>
      <c r="ZT68" s="42"/>
      <c r="ZU68" s="42"/>
      <c r="ZV68" s="42"/>
      <c r="ZW68" s="42"/>
      <c r="ZX68" s="42"/>
      <c r="ZY68" s="42"/>
      <c r="ZZ68" s="42"/>
      <c r="AAA68" s="42"/>
      <c r="AAB68" s="42"/>
      <c r="AAC68" s="42"/>
      <c r="AAD68" s="42"/>
      <c r="AAE68" s="42"/>
      <c r="AAF68" s="42"/>
      <c r="AAG68" s="42"/>
      <c r="AAH68" s="42"/>
      <c r="AAI68" s="42"/>
      <c r="AAJ68" s="42"/>
      <c r="AAK68" s="42"/>
      <c r="AAL68" s="42"/>
      <c r="AAM68" s="42"/>
      <c r="AAN68" s="42"/>
      <c r="AAO68" s="42"/>
      <c r="AAP68" s="42"/>
      <c r="AAQ68" s="42"/>
      <c r="AAR68" s="42"/>
      <c r="AAS68" s="42"/>
      <c r="AAT68" s="42"/>
      <c r="AAU68" s="42"/>
      <c r="AAV68" s="42"/>
      <c r="AAW68" s="42"/>
      <c r="AAX68" s="42"/>
      <c r="AAY68" s="42"/>
      <c r="AAZ68" s="42"/>
      <c r="ABA68" s="42"/>
      <c r="ABB68" s="42"/>
      <c r="ABC68" s="42"/>
      <c r="ABD68" s="42"/>
      <c r="ABE68" s="42"/>
      <c r="ABF68" s="42"/>
      <c r="ABG68" s="42"/>
      <c r="ABH68" s="42"/>
      <c r="ABI68" s="42"/>
      <c r="ABJ68" s="42"/>
      <c r="ABK68" s="42"/>
      <c r="ABL68" s="42"/>
      <c r="ABM68" s="42"/>
      <c r="ABN68" s="42"/>
      <c r="ABO68" s="42"/>
      <c r="ABP68" s="42"/>
      <c r="ABQ68" s="42"/>
      <c r="ABR68" s="42"/>
      <c r="ABS68" s="42"/>
      <c r="ABT68" s="42"/>
      <c r="ABU68" s="42"/>
      <c r="ABV68" s="42"/>
      <c r="ABW68" s="42"/>
      <c r="ABX68" s="42"/>
      <c r="ABY68" s="42"/>
      <c r="ABZ68" s="42"/>
      <c r="ACA68" s="42"/>
      <c r="ACB68" s="42"/>
      <c r="ACC68" s="42"/>
      <c r="ACD68" s="42"/>
      <c r="ACE68" s="42"/>
      <c r="ACF68" s="42"/>
      <c r="ACG68" s="42"/>
      <c r="ACH68" s="42"/>
      <c r="ACI68" s="42"/>
      <c r="ACJ68" s="42"/>
      <c r="ACK68" s="42"/>
      <c r="ACL68" s="42"/>
      <c r="ACM68" s="42"/>
      <c r="ACN68" s="42"/>
      <c r="ACO68" s="42"/>
      <c r="ACP68" s="42"/>
      <c r="ACQ68" s="42"/>
      <c r="ACR68" s="42"/>
      <c r="ACS68" s="42"/>
      <c r="ACT68" s="42"/>
      <c r="ACU68" s="42"/>
      <c r="ACV68" s="42"/>
      <c r="ACW68" s="42"/>
      <c r="ACX68" s="42"/>
      <c r="ACY68" s="42"/>
      <c r="ACZ68" s="42"/>
      <c r="ADA68" s="42"/>
      <c r="ADB68" s="42"/>
      <c r="ADC68" s="42"/>
      <c r="ADD68" s="42"/>
      <c r="ADE68" s="42"/>
      <c r="ADF68" s="42"/>
      <c r="ADG68" s="42"/>
      <c r="ADH68" s="42"/>
      <c r="ADI68" s="42"/>
      <c r="ADJ68" s="42"/>
      <c r="ADK68" s="42"/>
      <c r="ADL68" s="42"/>
      <c r="ADM68" s="42"/>
      <c r="ADN68" s="42"/>
      <c r="ADO68" s="42"/>
      <c r="ADP68" s="42"/>
      <c r="ADQ68" s="42"/>
      <c r="ADR68" s="42"/>
      <c r="ADS68" s="42"/>
      <c r="ADT68" s="42"/>
      <c r="ADU68" s="42"/>
      <c r="ADV68" s="42"/>
      <c r="ADW68" s="42"/>
      <c r="ADX68" s="42"/>
      <c r="ADY68" s="42"/>
      <c r="ADZ68" s="42"/>
      <c r="AEA68" s="42"/>
      <c r="AEB68" s="42"/>
      <c r="AEC68" s="42"/>
      <c r="AED68" s="42"/>
      <c r="AEE68" s="42"/>
      <c r="AEF68" s="42"/>
      <c r="AEG68" s="42"/>
      <c r="AEH68" s="42"/>
      <c r="AEI68" s="42"/>
      <c r="AEJ68" s="42"/>
      <c r="AEK68" s="42"/>
      <c r="AEL68" s="42"/>
      <c r="AEM68" s="42"/>
      <c r="AEN68" s="42"/>
      <c r="AEO68" s="42"/>
      <c r="AEP68" s="42"/>
      <c r="AEQ68" s="42"/>
      <c r="AER68" s="42"/>
      <c r="AES68" s="42"/>
      <c r="AET68" s="42"/>
      <c r="AEU68" s="42"/>
      <c r="AEV68" s="42"/>
      <c r="AEW68" s="42"/>
      <c r="AEX68" s="42"/>
      <c r="AEY68" s="42"/>
      <c r="AEZ68" s="42"/>
      <c r="AFA68" s="42"/>
      <c r="AFB68" s="42"/>
      <c r="AFC68" s="42"/>
      <c r="AFD68" s="42"/>
      <c r="AFE68" s="42"/>
      <c r="AFF68" s="42"/>
      <c r="AFG68" s="42"/>
      <c r="AFH68" s="42"/>
      <c r="AFI68" s="42"/>
      <c r="AFJ68" s="42"/>
      <c r="AFK68" s="42"/>
      <c r="AFL68" s="42"/>
      <c r="AFM68" s="42"/>
      <c r="AFN68" s="42"/>
      <c r="AFO68" s="42"/>
      <c r="AFP68" s="42"/>
      <c r="AFQ68" s="42"/>
      <c r="AFR68" s="42"/>
      <c r="AFS68" s="42"/>
      <c r="AFT68" s="42"/>
      <c r="AFU68" s="42"/>
      <c r="AFV68" s="42"/>
      <c r="AFW68" s="42"/>
      <c r="AFX68" s="42"/>
      <c r="AFY68" s="42"/>
      <c r="AFZ68" s="42"/>
      <c r="AGA68" s="42"/>
      <c r="AGB68" s="42"/>
      <c r="AGC68" s="42"/>
      <c r="AGD68" s="42"/>
    </row>
  </sheetData>
  <sheetProtection password="9A2A" sheet="1" objects="1" scenarios="1" selectLockedCells="1"/>
  <mergeCells count="12">
    <mergeCell ref="B3:AGD3"/>
    <mergeCell ref="B16:AGD16"/>
    <mergeCell ref="B34:AGD34"/>
    <mergeCell ref="B51:AGV51"/>
    <mergeCell ref="D1:AGY1"/>
    <mergeCell ref="AGP3:AGY3"/>
    <mergeCell ref="AGP4:AGY31"/>
    <mergeCell ref="C68:F68"/>
    <mergeCell ref="G68:AGD68"/>
    <mergeCell ref="B64:AGD64"/>
    <mergeCell ref="B54:AGD54"/>
    <mergeCell ref="B59:AGD59"/>
  </mergeCells>
  <phoneticPr fontId="2" type="noConversion"/>
  <dataValidations count="1">
    <dataValidation type="decimal" allowBlank="1" showInputMessage="1" showErrorMessage="1" errorTitle="資料有誤，請修正！！！" sqref="C4:V14 C35:V49 C17:V32">
      <formula1>1</formula1>
      <formula2>5</formula2>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7" x14ac:dyDescent="0.4"/>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7" x14ac:dyDescent="0.4"/>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學生問卷統計表</vt:lpstr>
      <vt:lpstr>Sheet2</vt:lpstr>
      <vt:lpstr>Sheet3</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使用者</cp:lastModifiedBy>
  <dcterms:created xsi:type="dcterms:W3CDTF">2014-09-15T14:58:54Z</dcterms:created>
  <dcterms:modified xsi:type="dcterms:W3CDTF">2021-03-30T03:57:22Z</dcterms:modified>
</cp:coreProperties>
</file>