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D:\有教無界\113年\113年成果報告規定格式及結案(待修改\113年成果格式_國際史懷哲1131210\"/>
    </mc:Choice>
  </mc:AlternateContent>
  <xr:revisionPtr revIDLastSave="0" documentId="13_ncr:1_{D935AAB8-E6AC-49B5-811E-C41E0B280D61}" xr6:coauthVersionLast="36" xr6:coauthVersionMax="36" xr10:uidLastSave="{00000000-0000-0000-0000-000000000000}"/>
  <bookViews>
    <workbookView xWindow="0" yWindow="0" windowWidth="19130" windowHeight="6960" xr2:uid="{00000000-000D-0000-FFFF-FFFF00000000}"/>
  </bookViews>
  <sheets>
    <sheet name="學生問卷統計表" sheetId="1" r:id="rId1"/>
    <sheet name="Sheet2" sheetId="2" r:id="rId2"/>
    <sheet name="Sheet3" sheetId="3" r:id="rId3"/>
  </sheets>
  <calcPr calcId="191029"/>
</workbook>
</file>

<file path=xl/calcChain.xml><?xml version="1.0" encoding="utf-8"?>
<calcChain xmlns="http://schemas.openxmlformats.org/spreadsheetml/2006/main">
  <c r="AGE67" i="1" l="1"/>
  <c r="AGE66" i="1"/>
  <c r="AGE65" i="1"/>
  <c r="AGE62" i="1"/>
  <c r="AGE61" i="1"/>
  <c r="AGE60" i="1"/>
  <c r="AGE57" i="1"/>
  <c r="AGE56" i="1"/>
  <c r="AGE55" i="1"/>
  <c r="AGE54" i="1"/>
  <c r="AGE49" i="1"/>
  <c r="AGE48" i="1"/>
  <c r="AGE47" i="1"/>
  <c r="AGE46" i="1"/>
  <c r="AGE45" i="1"/>
  <c r="AGE44" i="1"/>
  <c r="AGE43" i="1"/>
  <c r="AGE42" i="1"/>
  <c r="AGE41" i="1"/>
  <c r="AGE40" i="1"/>
  <c r="AGE39" i="1"/>
  <c r="AGE38" i="1"/>
  <c r="AGE37" i="1"/>
  <c r="AGE36" i="1"/>
  <c r="AGE35" i="1"/>
  <c r="AGM32" i="1"/>
  <c r="AGL32" i="1"/>
  <c r="AGK32" i="1"/>
  <c r="AGJ32" i="1"/>
  <c r="AGI32" i="1"/>
  <c r="AGH32" i="1"/>
  <c r="AGE32" i="1"/>
  <c r="AGM31" i="1"/>
  <c r="AGL31" i="1"/>
  <c r="AGK31" i="1"/>
  <c r="AGJ31" i="1"/>
  <c r="AGI31" i="1"/>
  <c r="AGH31" i="1"/>
  <c r="AGE31" i="1"/>
  <c r="AGE30" i="1"/>
  <c r="AGE29" i="1"/>
  <c r="AGM28" i="1"/>
  <c r="AGL28" i="1"/>
  <c r="AGK28" i="1"/>
  <c r="AGJ28" i="1"/>
  <c r="AGI28" i="1"/>
  <c r="AGN28" i="1" s="1"/>
  <c r="AGH28" i="1"/>
  <c r="AGE28" i="1"/>
  <c r="AGM27" i="1"/>
  <c r="AGL27" i="1"/>
  <c r="AGK27" i="1"/>
  <c r="AGJ27" i="1"/>
  <c r="AGI27" i="1"/>
  <c r="AGN27" i="1" s="1"/>
  <c r="AGH27" i="1"/>
  <c r="AGE27" i="1"/>
  <c r="AGE26" i="1"/>
  <c r="AGE25" i="1"/>
  <c r="AGE24" i="1"/>
  <c r="AGE23" i="1"/>
  <c r="AGE22" i="1"/>
  <c r="AGE21" i="1"/>
  <c r="AGE20" i="1"/>
  <c r="AGE19" i="1"/>
  <c r="AGE18" i="1"/>
  <c r="AGM17" i="1"/>
  <c r="AGL17" i="1"/>
  <c r="AGK17" i="1"/>
  <c r="AGJ17" i="1"/>
  <c r="AGI17" i="1"/>
  <c r="AGN17" i="1" s="1"/>
  <c r="AGH17" i="1"/>
  <c r="AGE17" i="1"/>
  <c r="AGM16" i="1"/>
  <c r="AGL16" i="1"/>
  <c r="AGK16" i="1"/>
  <c r="AGJ16" i="1"/>
  <c r="AGI16" i="1"/>
  <c r="AGN16" i="1" s="1"/>
  <c r="AGI53" i="1" s="1"/>
  <c r="AGH16" i="1"/>
  <c r="AGM15" i="1"/>
  <c r="AGL15" i="1"/>
  <c r="AGK15" i="1"/>
  <c r="AGJ15" i="1"/>
  <c r="AGI15" i="1"/>
  <c r="AGH15" i="1"/>
  <c r="AGM14" i="1"/>
  <c r="AGL14" i="1"/>
  <c r="AGK14" i="1"/>
  <c r="AGJ14" i="1"/>
  <c r="AGI14" i="1"/>
  <c r="AGN14" i="1" s="1"/>
  <c r="AGH14" i="1"/>
  <c r="AGE14" i="1"/>
  <c r="AGM13" i="1"/>
  <c r="AGL13" i="1"/>
  <c r="AGK13" i="1"/>
  <c r="AGJ13" i="1"/>
  <c r="AGI13" i="1"/>
  <c r="AGN13" i="1" s="1"/>
  <c r="AGH13" i="1"/>
  <c r="AGE13" i="1"/>
  <c r="AGM12" i="1"/>
  <c r="AGL12" i="1"/>
  <c r="AGK12" i="1"/>
  <c r="AGJ12" i="1"/>
  <c r="AGI12" i="1"/>
  <c r="AGH12" i="1"/>
  <c r="AGE12" i="1"/>
  <c r="AGM11" i="1"/>
  <c r="AGL11" i="1"/>
  <c r="AGK11" i="1"/>
  <c r="AGJ11" i="1"/>
  <c r="AGI11" i="1"/>
  <c r="AGH11" i="1"/>
  <c r="AGE11" i="1"/>
  <c r="AGE10" i="1"/>
  <c r="AGE9" i="1"/>
  <c r="AGE8" i="1"/>
  <c r="AGE7" i="1"/>
  <c r="AGE6" i="1"/>
  <c r="AGE3" i="1" s="1"/>
  <c r="AGE5" i="1"/>
  <c r="AGM4" i="1"/>
  <c r="AGL4" i="1"/>
  <c r="AGK4" i="1"/>
  <c r="AGJ4" i="1"/>
  <c r="AGI4" i="1"/>
  <c r="AGH4" i="1"/>
  <c r="AGE4" i="1"/>
  <c r="AGM3" i="1"/>
  <c r="AGL3" i="1"/>
  <c r="AGK3" i="1"/>
  <c r="AGJ3" i="1"/>
  <c r="AGI3" i="1"/>
  <c r="AGN3" i="1" s="1"/>
  <c r="AGH3" i="1"/>
  <c r="AGN31" i="1" l="1"/>
  <c r="AGK55" i="1"/>
  <c r="AGL55" i="1"/>
  <c r="AGM54" i="1"/>
  <c r="AGE16" i="1"/>
  <c r="B1" i="1" s="1"/>
  <c r="AGN32" i="1"/>
  <c r="AGJ56" i="1" s="1"/>
  <c r="AGL53" i="1"/>
  <c r="AGM55" i="1"/>
  <c r="AGJ54" i="1"/>
  <c r="AGN4" i="1"/>
  <c r="AGN12" i="1"/>
  <c r="AGE64" i="1"/>
  <c r="AGI55" i="1"/>
  <c r="AGE34" i="1"/>
  <c r="AGE59" i="1"/>
  <c r="B52" i="1" s="1"/>
  <c r="AGK54" i="1"/>
  <c r="AGL54" i="1"/>
  <c r="AGJ53" i="1"/>
  <c r="AGK53" i="1"/>
  <c r="AGM53" i="1"/>
  <c r="AGJ55" i="1"/>
  <c r="AGN11" i="1"/>
  <c r="AGM50" i="1" s="1"/>
  <c r="AGN15" i="1"/>
  <c r="AGI52" i="1" s="1"/>
  <c r="AGI54" i="1"/>
  <c r="AGN54" i="1" s="1"/>
  <c r="AGM56" i="1" l="1"/>
  <c r="AGI50" i="1"/>
  <c r="AGK56" i="1"/>
  <c r="AGN55" i="1"/>
  <c r="AGI56" i="1"/>
  <c r="AGN56" i="1" s="1"/>
  <c r="AGN53" i="1"/>
  <c r="AGJ50" i="1"/>
  <c r="AGL56" i="1"/>
  <c r="AGL50" i="1"/>
  <c r="AGM52" i="1"/>
  <c r="AGL52" i="1"/>
  <c r="AGK52" i="1"/>
  <c r="AGK50" i="1"/>
  <c r="AGN50" i="1" s="1"/>
  <c r="AGJ52" i="1"/>
  <c r="AGN52" i="1" s="1"/>
</calcChain>
</file>

<file path=xl/sharedStrings.xml><?xml version="1.0" encoding="utf-8"?>
<sst xmlns="http://schemas.openxmlformats.org/spreadsheetml/2006/main" count="94" uniqueCount="71">
  <si>
    <t>總平均</t>
  </si>
  <si>
    <t>請將分析數據輸入於下方橘色區塊  (參考範例於本表底下，請下拉)。黃色區塊即會自行運算。</t>
  </si>
  <si>
    <t>參與人員(人數)</t>
  </si>
  <si>
    <t>平均</t>
  </si>
  <si>
    <t>題號</t>
  </si>
  <si>
    <t>題目</t>
  </si>
  <si>
    <t>非常滿意(5)</t>
  </si>
  <si>
    <t>滿意(4)</t>
  </si>
  <si>
    <t>尚可(3)</t>
  </si>
  <si>
    <t>不滿意(2)</t>
  </si>
  <si>
    <t>非常不滿意(1)</t>
  </si>
  <si>
    <t>小計(人數)</t>
  </si>
  <si>
    <t>一、國際史懷哲計畫行前規劃</t>
  </si>
  <si>
    <t>四、開放式建議</t>
  </si>
  <si>
    <t>學校有辦理招生說明會。(無辦理者免填答)</t>
  </si>
  <si>
    <t>學校辦理的招生說明會對我有所助益。(無參與者免填答)</t>
  </si>
  <si>
    <t>學校辦理的校內遴選機制完善且公正。</t>
  </si>
  <si>
    <t>學校有辦理相關的行前培訓或說明會。(無辦理者免填答)</t>
  </si>
  <si>
    <t>學校辦理的相關的行前培訓或說明會對我有所助益。(無參與者免填答)</t>
  </si>
  <si>
    <t>學校辦理的相關的行前培訓或說明會之手冊內容完善。</t>
  </si>
  <si>
    <t>學校提供我完善的相關資訊或諮詢管道。</t>
  </si>
  <si>
    <t>學校事先讓我了解計畫內容。</t>
  </si>
  <si>
    <t>學校事先讓我瞭解該國文化及應注意事項。</t>
  </si>
  <si>
    <t>學校事先讓我瞭解合約內容與所規範的權利及義務。</t>
  </si>
  <si>
    <t>學校已清楚講解國際史懷哲計畫期間，遇到緊急事故以及與合作機構產生紛爭或爭議事件的處理方式。</t>
  </si>
  <si>
    <t>二、國際史懷哲計畫期間</t>
  </si>
  <si>
    <t>國際史懷哲計畫內容與我在校所學有密切關聯。</t>
  </si>
  <si>
    <t>國際史懷哲計畫時數足夠。</t>
  </si>
  <si>
    <t>國際史懷哲計畫合作機構提供我專業且安全的執行計畫環境。</t>
  </si>
  <si>
    <t>國際史懷哲計畫合作機構能提供適當的住宿環境。(無住宿於實習機構者免填答)</t>
  </si>
  <si>
    <t>國際史懷哲計畫合作機構能提供良好的膳食品質。</t>
  </si>
  <si>
    <t>國際史懷哲計畫合作機構能配合學生之需求提供適當的課程安排。</t>
  </si>
  <si>
    <t>國際史懷哲計畫合作機構能提供與該校師生交流的良好機會。</t>
  </si>
  <si>
    <t>國際史懷哲計畫合作機構指導教師或輔導人員具良好實務知能。</t>
  </si>
  <si>
    <t>國際史懷哲計畫合作機構指導教師或輔導人員能提供良好專業指導和協助。</t>
  </si>
  <si>
    <t>帶隊老師或其他學校老師具良好實務知能。</t>
  </si>
  <si>
    <t>帶隊老師或其他學校老師能提供良好專業指導和協助。</t>
  </si>
  <si>
    <t>帶隊老師或其他學校老師能針對我在實習計畫期間面臨之問題，適時提供必要指導和協助，如每晚進行指導討論等。</t>
  </si>
  <si>
    <t>帶隊老師或其他學校老師能針對實習計畫設計適當且有助於提升成效的作業，如每週交反思報告等。</t>
  </si>
  <si>
    <t>帶隊老師或其他學校老師能針對作業適時批閱及提供回饋。</t>
  </si>
  <si>
    <t>帶隊老師或其他學校老師能即時掌握學生於實習期間的出缺勤狀況，並進行督導與約束。</t>
  </si>
  <si>
    <t>我對整體國際史懷哲計畫之規劃與安排感到滿意。</t>
  </si>
  <si>
    <t>三、國際史懷哲計畫之成效</t>
  </si>
  <si>
    <t>我對當地交通能夠適應。</t>
  </si>
  <si>
    <t>以百分比計算(%)</t>
  </si>
  <si>
    <t>我對當地食物能夠適應。</t>
  </si>
  <si>
    <t>我對人際關係的拓展良好。</t>
  </si>
  <si>
    <t>我與其他師資生互動情形良好</t>
  </si>
  <si>
    <t>我對跨文化的衝擊能夠適應。</t>
  </si>
  <si>
    <t>參與國際史懷哲計畫後有效提升我的外語能力。</t>
  </si>
  <si>
    <t>國際史懷哲計畫有效提升我的專業知識。</t>
  </si>
  <si>
    <t>國際史懷哲計畫有效提升我的專業技能。</t>
  </si>
  <si>
    <t>經過國際史懷哲計畫後，能熟練實務技能。</t>
  </si>
  <si>
    <t>國際史懷哲計畫對我瞭解海外學校之教學環境與該國教育制度，很有幫助。</t>
  </si>
  <si>
    <t>國際史懷哲計畫對我未來學習或職涯規劃，很有幫助。</t>
  </si>
  <si>
    <t>經過這次國際史懷哲計畫經驗，我會鼓勵同儕或學弟妹參與國際史懷哲計畫。</t>
  </si>
  <si>
    <t>經過這次國際史懷哲計畫回來後，你會考慮到該國實習或工作嗎?</t>
  </si>
  <si>
    <t>若國際史懷哲計畫合作機構願意聘用我，我會有意願前往任教。</t>
  </si>
  <si>
    <t>小計(百分比)</t>
  </si>
  <si>
    <t>我對國際史懷哲計畫的整體收穫感到滿意。</t>
  </si>
  <si>
    <t>研習辦理方式</t>
  </si>
  <si>
    <t>範例</t>
  </si>
  <si>
    <t xml:space="preserve">先將問卷編號後開始輸入，平均值將自動顯示於其後，如有任何操作問題不了解，請來電「有教無界專案辦公室」詢問。 </t>
  </si>
  <si>
    <t>講師表達清晰，透過實例佐證淺顯易懂</t>
  </si>
  <si>
    <t>講師整體演講的方式與內容</t>
  </si>
  <si>
    <t>對於教師專業成長有所幫助</t>
  </si>
  <si>
    <t>學校有辦理招生說明會。(有辦理為5，無辦理為1)</t>
  </si>
  <si>
    <t>對於教學資源發展有所幫助</t>
  </si>
  <si>
    <t>對於日後的教學工作有所幫助</t>
  </si>
  <si>
    <t>國際史懷哲計畫合作機構
提供我專業且安全的見/實習環境。</t>
  </si>
  <si>
    <t>我對人際關係的?展?好。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</si>
</sst>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quot; &quot;"/>
  </numFmts>
  <fonts count="10" x14ac:knownFonts="1">
    <font>
      <sz val="12"/>
      <color rgb="FF000000"/>
      <name val="新細明體"/>
      <family val="1"/>
      <charset val="136"/>
    </font>
    <font>
      <sz val="12"/>
      <color rgb="FF000000"/>
      <name val="新細明體"/>
      <family val="1"/>
      <charset val="136"/>
    </font>
    <font>
      <b/>
      <sz val="16"/>
      <color rgb="FF000000"/>
      <name val="新細明體"/>
      <family val="1"/>
      <charset val="136"/>
    </font>
    <font>
      <b/>
      <sz val="20"/>
      <color rgb="FFFF0000"/>
      <name val="新細明體"/>
      <family val="1"/>
      <charset val="136"/>
    </font>
    <font>
      <b/>
      <sz val="12"/>
      <color rgb="FF000000"/>
      <name val="新細明體"/>
      <family val="1"/>
      <charset val="136"/>
    </font>
    <font>
      <b/>
      <sz val="14"/>
      <color rgb="FF000000"/>
      <name val="新細明體"/>
      <family val="1"/>
      <charset val="136"/>
    </font>
    <font>
      <b/>
      <sz val="18"/>
      <color rgb="FF000000"/>
      <name val="Arial"/>
      <family val="2"/>
    </font>
    <font>
      <b/>
      <sz val="13"/>
      <color rgb="FF000000"/>
      <name val="新細明體"/>
      <family val="1"/>
      <charset val="136"/>
    </font>
    <font>
      <b/>
      <sz val="16"/>
      <color rgb="FF000000"/>
      <name val="Arial"/>
      <family val="2"/>
    </font>
    <font>
      <sz val="9"/>
      <name val="新細明體"/>
      <family val="1"/>
      <charset val="136"/>
    </font>
  </fonts>
  <fills count="7">
    <fill>
      <patternFill patternType="none"/>
    </fill>
    <fill>
      <patternFill patternType="gray125"/>
    </fill>
    <fill>
      <patternFill patternType="solid">
        <fgColor rgb="FFFFFF00"/>
        <bgColor rgb="FFFFFF00"/>
      </patternFill>
    </fill>
    <fill>
      <patternFill patternType="solid">
        <fgColor rgb="FFD9D9D9"/>
        <bgColor rgb="FFD9D9D9"/>
      </patternFill>
    </fill>
    <fill>
      <patternFill patternType="solid">
        <fgColor rgb="FFE26B0A"/>
        <bgColor rgb="FFE26B0A"/>
      </patternFill>
    </fill>
    <fill>
      <patternFill patternType="solid">
        <fgColor rgb="FFFCD5B4"/>
        <bgColor rgb="FFFCD5B4"/>
      </patternFill>
    </fill>
    <fill>
      <patternFill patternType="solid">
        <fgColor rgb="FF92D050"/>
        <bgColor rgb="FF92D050"/>
      </patternFill>
    </fill>
  </fills>
  <borders count="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47">
    <xf numFmtId="0" fontId="0" fillId="0" borderId="0" xfId="0">
      <alignment vertical="center"/>
    </xf>
    <xf numFmtId="0" fontId="2" fillId="2" borderId="0" xfId="0" applyFont="1" applyFill="1" applyAlignment="1" applyProtection="1">
      <alignment horizontal="center" vertical="center" shrinkToFit="1"/>
      <protection hidden="1"/>
    </xf>
    <xf numFmtId="177" fontId="2" fillId="2" borderId="0" xfId="0" applyNumberFormat="1" applyFont="1" applyFill="1" applyAlignment="1" applyProtection="1">
      <alignment horizontal="left" vertical="center" shrinkToFit="1"/>
      <protection hidden="1"/>
    </xf>
    <xf numFmtId="0" fontId="0" fillId="0" borderId="0" xfId="0" applyProtection="1">
      <alignment vertical="center"/>
    </xf>
    <xf numFmtId="0" fontId="0" fillId="0" borderId="1" xfId="0" applyBorder="1" applyAlignment="1" applyProtection="1">
      <alignment horizontal="center" vertical="center"/>
    </xf>
    <xf numFmtId="0" fontId="4" fillId="0" borderId="2" xfId="0" applyFont="1" applyBorder="1" applyAlignment="1" applyProtection="1">
      <alignment horizontal="left" vertical="center" wrapText="1"/>
    </xf>
    <xf numFmtId="0" fontId="0" fillId="0" borderId="2" xfId="0" applyBorder="1" applyProtection="1">
      <alignment vertical="center"/>
    </xf>
    <xf numFmtId="0" fontId="0" fillId="0" borderId="2" xfId="0" applyBorder="1" applyAlignment="1" applyProtection="1">
      <alignment vertical="center" shrinkToFit="1"/>
    </xf>
    <xf numFmtId="0" fontId="2" fillId="2" borderId="2" xfId="0" applyFont="1" applyFill="1" applyBorder="1" applyAlignment="1" applyProtection="1">
      <alignment horizontal="center" vertical="center"/>
      <protection hidden="1"/>
    </xf>
    <xf numFmtId="0" fontId="0" fillId="3" borderId="2" xfId="0" applyFill="1" applyBorder="1" applyAlignment="1" applyProtection="1">
      <alignment horizontal="center" vertical="center"/>
    </xf>
    <xf numFmtId="0" fontId="4" fillId="3" borderId="2" xfId="0" applyFont="1" applyFill="1" applyBorder="1" applyAlignment="1" applyProtection="1">
      <alignment horizontal="center" vertical="center" wrapText="1"/>
    </xf>
    <xf numFmtId="0" fontId="0" fillId="3" borderId="2" xfId="0" applyFill="1" applyBorder="1" applyAlignment="1" applyProtection="1">
      <alignment horizontal="center" vertical="center" shrinkToFit="1"/>
    </xf>
    <xf numFmtId="0" fontId="0" fillId="0" borderId="3" xfId="0" applyBorder="1" applyAlignment="1" applyProtection="1">
      <alignment horizontal="center" vertical="center"/>
    </xf>
    <xf numFmtId="177" fontId="6" fillId="4" borderId="2" xfId="0" applyNumberFormat="1" applyFont="1" applyFill="1" applyBorder="1" applyAlignment="1" applyProtection="1">
      <alignment horizontal="center" vertical="center"/>
      <protection hidden="1"/>
    </xf>
    <xf numFmtId="0" fontId="0" fillId="0" borderId="2" xfId="0" applyBorder="1" applyAlignment="1" applyProtection="1">
      <alignment horizontal="center" vertical="center"/>
    </xf>
    <xf numFmtId="0" fontId="0" fillId="0" borderId="2" xfId="0" applyBorder="1" applyAlignment="1" applyProtection="1">
      <alignment horizontal="center" vertical="center" shrinkToFit="1"/>
    </xf>
    <xf numFmtId="0" fontId="7" fillId="0" borderId="2" xfId="0" applyFont="1" applyBorder="1" applyAlignment="1">
      <alignment horizontal="justify" vertical="center" wrapText="1"/>
    </xf>
    <xf numFmtId="0" fontId="0" fillId="5" borderId="2" xfId="0" applyFill="1" applyBorder="1" applyProtection="1">
      <alignment vertical="center"/>
      <protection locked="0"/>
    </xf>
    <xf numFmtId="177" fontId="8" fillId="2" borderId="2" xfId="0" applyNumberFormat="1" applyFont="1" applyFill="1" applyBorder="1" applyAlignment="1" applyProtection="1">
      <alignment horizontal="center" vertical="center"/>
      <protection hidden="1"/>
    </xf>
    <xf numFmtId="0" fontId="0" fillId="0" borderId="0" xfId="0" applyAlignment="1" applyProtection="1">
      <alignment horizontal="center" vertical="center"/>
      <protection hidden="1"/>
    </xf>
    <xf numFmtId="0" fontId="4" fillId="0" borderId="0" xfId="0" applyFont="1" applyAlignment="1" applyProtection="1">
      <alignment horizontal="left" vertical="center" wrapText="1"/>
      <protection hidden="1"/>
    </xf>
    <xf numFmtId="0" fontId="0" fillId="0" borderId="0" xfId="0" applyProtection="1">
      <alignment vertical="center"/>
      <protection hidden="1"/>
    </xf>
    <xf numFmtId="0" fontId="8" fillId="0" borderId="0" xfId="0" applyFont="1" applyAlignment="1" applyProtection="1">
      <alignment horizontal="center" vertical="center"/>
      <protection hidden="1"/>
    </xf>
    <xf numFmtId="0" fontId="0" fillId="3" borderId="2" xfId="0" applyFill="1" applyBorder="1" applyAlignment="1" applyProtection="1">
      <alignment horizontal="center" vertical="center"/>
      <protection hidden="1"/>
    </xf>
    <xf numFmtId="0" fontId="7" fillId="0" borderId="2" xfId="0" applyFont="1" applyBorder="1" applyAlignment="1">
      <alignment horizontal="left" vertical="center" wrapText="1"/>
    </xf>
    <xf numFmtId="0" fontId="0" fillId="0" borderId="0" xfId="0" applyAlignment="1" applyProtection="1">
      <alignment vertical="center" shrinkToFit="1"/>
    </xf>
    <xf numFmtId="0" fontId="4" fillId="0" borderId="2" xfId="0" applyFont="1" applyBorder="1" applyAlignment="1" applyProtection="1">
      <alignment horizontal="left" vertical="center" wrapText="1"/>
      <protection locked="0"/>
    </xf>
    <xf numFmtId="0" fontId="0" fillId="0" borderId="0" xfId="0" applyAlignment="1" applyProtection="1">
      <alignment horizontal="center" vertical="center"/>
    </xf>
    <xf numFmtId="0" fontId="4" fillId="0" borderId="0" xfId="0" applyFont="1" applyAlignment="1" applyProtection="1">
      <alignment horizontal="left" vertical="center" wrapText="1"/>
    </xf>
    <xf numFmtId="0" fontId="2" fillId="0" borderId="0" xfId="0" applyFont="1" applyAlignment="1" applyProtection="1">
      <alignment horizontal="center" vertical="center"/>
    </xf>
    <xf numFmtId="176" fontId="1" fillId="0" borderId="2" xfId="1" applyNumberFormat="1" applyBorder="1" applyAlignment="1">
      <alignment horizontal="center" vertical="center" shrinkToFit="1"/>
    </xf>
    <xf numFmtId="9" fontId="1" fillId="0" borderId="2" xfId="1" applyBorder="1" applyAlignment="1">
      <alignment horizontal="center" vertical="center" shrinkToFit="1"/>
    </xf>
    <xf numFmtId="0" fontId="0" fillId="6" borderId="0" xfId="0" applyFill="1" applyAlignment="1" applyProtection="1">
      <alignment horizontal="center" vertical="center"/>
    </xf>
    <xf numFmtId="0" fontId="2" fillId="2" borderId="0" xfId="0" applyFont="1" applyFill="1" applyAlignment="1" applyProtection="1">
      <alignment horizontal="center" vertical="center" shrinkToFit="1"/>
    </xf>
    <xf numFmtId="177" fontId="2" fillId="2" borderId="0" xfId="0" applyNumberFormat="1" applyFont="1" applyFill="1" applyAlignment="1" applyProtection="1">
      <alignment horizontal="left" vertical="center" shrinkToFit="1"/>
    </xf>
    <xf numFmtId="0" fontId="2" fillId="2" borderId="2" xfId="0" applyFont="1" applyFill="1" applyBorder="1" applyAlignment="1" applyProtection="1">
      <alignment horizontal="center" vertical="center"/>
    </xf>
    <xf numFmtId="177" fontId="6" fillId="4" borderId="2" xfId="0" applyNumberFormat="1" applyFont="1" applyFill="1" applyBorder="1" applyAlignment="1" applyProtection="1">
      <alignment horizontal="center" vertical="center"/>
    </xf>
    <xf numFmtId="0" fontId="0" fillId="5" borderId="2" xfId="0" applyFill="1" applyBorder="1" applyProtection="1">
      <alignment vertical="center"/>
    </xf>
    <xf numFmtId="177" fontId="8" fillId="2" borderId="2" xfId="0" applyNumberFormat="1" applyFont="1" applyFill="1" applyBorder="1" applyAlignment="1" applyProtection="1">
      <alignment horizontal="center" vertical="center"/>
    </xf>
    <xf numFmtId="0" fontId="8" fillId="0" borderId="0" xfId="0" applyFont="1" applyAlignment="1" applyProtection="1">
      <alignment horizontal="center" vertical="center"/>
    </xf>
    <xf numFmtId="0" fontId="0" fillId="0" borderId="0" xfId="0" applyFill="1" applyAlignment="1" applyProtection="1">
      <alignment horizontal="center" vertical="center"/>
    </xf>
    <xf numFmtId="0" fontId="4" fillId="0" borderId="0" xfId="0" applyFont="1" applyFill="1" applyAlignment="1" applyProtection="1">
      <alignment horizontal="left" vertical="center" wrapText="1"/>
    </xf>
    <xf numFmtId="0" fontId="5" fillId="3" borderId="2" xfId="0" applyFont="1" applyFill="1" applyBorder="1" applyAlignment="1" applyProtection="1">
      <alignment horizontal="left" vertical="center"/>
      <protection hidden="1"/>
    </xf>
    <xf numFmtId="0" fontId="3" fillId="0" borderId="0" xfId="0" applyFont="1" applyAlignment="1" applyProtection="1">
      <alignment horizontal="left" vertical="center"/>
    </xf>
    <xf numFmtId="0" fontId="5" fillId="3" borderId="2" xfId="0" applyFont="1" applyFill="1" applyBorder="1" applyAlignment="1" applyProtection="1">
      <alignment horizontal="left" vertical="center"/>
    </xf>
    <xf numFmtId="0" fontId="0" fillId="0" borderId="4" xfId="0" applyFill="1" applyBorder="1">
      <alignment vertical="center"/>
    </xf>
    <xf numFmtId="0" fontId="4" fillId="6" borderId="0" xfId="0" applyFont="1" applyFill="1" applyAlignment="1" applyProtection="1">
      <alignment horizontal="left" vertical="center" wrapText="1"/>
    </xf>
  </cellXfs>
  <cellStyles count="2">
    <cellStyle name="一般" xfId="0" builtinId="0" customBuiltin="1"/>
    <cellStyle name="百分比" xfId="1"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38103</xdr:colOff>
      <xdr:row>2</xdr:row>
      <xdr:rowOff>0</xdr:rowOff>
    </xdr:from>
    <xdr:ext cx="571500" cy="439634"/>
    <xdr:cxnSp macro="">
      <xdr:nvCxnSpPr>
        <xdr:cNvPr id="6" name="直線接點 4">
          <a:extLst>
            <a:ext uri="{FF2B5EF4-FFF2-40B4-BE49-F238E27FC236}">
              <a16:creationId xmlns:a16="http://schemas.microsoft.com/office/drawing/2014/main" id="{00000000-0008-0000-0000-000006000000}"/>
            </a:ext>
          </a:extLst>
        </xdr:cNvPr>
        <xdr:cNvCxnSpPr/>
      </xdr:nvCxnSpPr>
      <xdr:spPr>
        <a:xfrm>
          <a:off x="38103" y="622300"/>
          <a:ext cx="571500" cy="439634"/>
        </a:xfrm>
        <a:prstGeom prst="straightConnector1">
          <a:avLst/>
        </a:prstGeom>
        <a:noFill/>
        <a:ln w="3172" cap="flat">
          <a:solidFill>
            <a:srgbClr val="000000"/>
          </a:solidFill>
          <a:prstDash val="solid"/>
        </a:ln>
      </xdr:spPr>
    </xdr:cxnSp>
    <xdr:clientData/>
  </xdr:oneCellAnchor>
  <xdr:oneCellAnchor>
    <xdr:from>
      <xdr:col>0</xdr:col>
      <xdr:colOff>238118</xdr:colOff>
      <xdr:row>1</xdr:row>
      <xdr:rowOff>1</xdr:rowOff>
    </xdr:from>
    <xdr:ext cx="371475" cy="691240"/>
    <xdr:cxnSp macro="">
      <xdr:nvCxnSpPr>
        <xdr:cNvPr id="3" name="直線接點 5">
          <a:extLst>
            <a:ext uri="{FF2B5EF4-FFF2-40B4-BE49-F238E27FC236}">
              <a16:creationId xmlns:a16="http://schemas.microsoft.com/office/drawing/2014/main" id="{00000000-0008-0000-0000-000003000000}"/>
            </a:ext>
          </a:extLst>
        </xdr:cNvPr>
        <xdr:cNvCxnSpPr/>
      </xdr:nvCxnSpPr>
      <xdr:spPr>
        <a:xfrm rot="5399996" flipH="1">
          <a:off x="78236" y="509133"/>
          <a:ext cx="691240" cy="371475"/>
        </a:xfrm>
        <a:prstGeom prst="straightConnector1">
          <a:avLst/>
        </a:prstGeom>
        <a:noFill/>
        <a:ln w="3172" cap="flat">
          <a:solidFill>
            <a:srgbClr val="000000"/>
          </a:solidFill>
          <a:prstDash val="solid"/>
        </a:ln>
      </xdr:spPr>
    </xdr:cxnSp>
    <xdr:clientData/>
  </xdr:oneCellAnchor>
  <xdr:oneCellAnchor>
    <xdr:from>
      <xdr:col>0</xdr:col>
      <xdr:colOff>0</xdr:colOff>
      <xdr:row>2</xdr:row>
      <xdr:rowOff>83347</xdr:rowOff>
    </xdr:from>
    <xdr:ext cx="523878" cy="456303"/>
    <xdr:sp macro="" textlink="">
      <xdr:nvSpPr>
        <xdr:cNvPr id="5" name="文字方塊 55">
          <a:extLst>
            <a:ext uri="{FF2B5EF4-FFF2-40B4-BE49-F238E27FC236}">
              <a16:creationId xmlns:a16="http://schemas.microsoft.com/office/drawing/2014/main" id="{00000000-0008-0000-0000-000005000000}"/>
            </a:ext>
          </a:extLst>
        </xdr:cNvPr>
        <xdr:cNvSpPr txBox="1"/>
      </xdr:nvSpPr>
      <xdr:spPr>
        <a:xfrm>
          <a:off x="0" y="705647"/>
          <a:ext cx="523878" cy="456303"/>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題號</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0</xdr:col>
      <xdr:colOff>0</xdr:colOff>
      <xdr:row>1</xdr:row>
      <xdr:rowOff>154780</xdr:rowOff>
    </xdr:from>
    <xdr:ext cx="523878" cy="176890"/>
    <xdr:sp macro="" textlink="">
      <xdr:nvSpPr>
        <xdr:cNvPr id="4" name="文字方塊 56">
          <a:extLst>
            <a:ext uri="{FF2B5EF4-FFF2-40B4-BE49-F238E27FC236}">
              <a16:creationId xmlns:a16="http://schemas.microsoft.com/office/drawing/2014/main" id="{00000000-0008-0000-0000-000004000000}"/>
            </a:ext>
          </a:extLst>
        </xdr:cNvPr>
        <xdr:cNvSpPr txBox="1"/>
      </xdr:nvSpPr>
      <xdr:spPr>
        <a:xfrm>
          <a:off x="0" y="504030"/>
          <a:ext cx="523878" cy="176890"/>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題目</a:t>
          </a:r>
        </a:p>
      </xdr:txBody>
    </xdr:sp>
    <xdr:clientData/>
  </xdr:oneCellAnchor>
  <xdr:oneCellAnchor>
    <xdr:from>
      <xdr:col>0</xdr:col>
      <xdr:colOff>226222</xdr:colOff>
      <xdr:row>1</xdr:row>
      <xdr:rowOff>0</xdr:rowOff>
    </xdr:from>
    <xdr:ext cx="9392177" cy="264316"/>
    <xdr:sp macro="" textlink="">
      <xdr:nvSpPr>
        <xdr:cNvPr id="2" name="文字方塊 57">
          <a:extLst>
            <a:ext uri="{FF2B5EF4-FFF2-40B4-BE49-F238E27FC236}">
              <a16:creationId xmlns:a16="http://schemas.microsoft.com/office/drawing/2014/main" id="{00000000-0008-0000-0000-000002000000}"/>
            </a:ext>
          </a:extLst>
        </xdr:cNvPr>
        <xdr:cNvSpPr txBox="1"/>
      </xdr:nvSpPr>
      <xdr:spPr>
        <a:xfrm>
          <a:off x="226222" y="349250"/>
          <a:ext cx="9392177" cy="264316"/>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項次</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0</xdr:col>
      <xdr:colOff>38103</xdr:colOff>
      <xdr:row>53</xdr:row>
      <xdr:rowOff>0</xdr:rowOff>
    </xdr:from>
    <xdr:ext cx="571500" cy="315934"/>
    <xdr:cxnSp macro="">
      <xdr:nvCxnSpPr>
        <xdr:cNvPr id="12" name="直線接點 11">
          <a:extLst>
            <a:ext uri="{FF2B5EF4-FFF2-40B4-BE49-F238E27FC236}">
              <a16:creationId xmlns:a16="http://schemas.microsoft.com/office/drawing/2014/main" id="{00000000-0008-0000-0000-00000C000000}"/>
            </a:ext>
          </a:extLst>
        </xdr:cNvPr>
        <xdr:cNvCxnSpPr/>
      </xdr:nvCxnSpPr>
      <xdr:spPr>
        <a:xfrm>
          <a:off x="38103" y="13811250"/>
          <a:ext cx="571500" cy="315934"/>
        </a:xfrm>
        <a:prstGeom prst="straightConnector1">
          <a:avLst/>
        </a:prstGeom>
        <a:noFill/>
        <a:ln w="3172" cap="flat">
          <a:solidFill>
            <a:srgbClr val="000000"/>
          </a:solidFill>
          <a:prstDash val="solid"/>
        </a:ln>
      </xdr:spPr>
    </xdr:cxnSp>
    <xdr:clientData/>
  </xdr:oneCellAnchor>
  <xdr:oneCellAnchor>
    <xdr:from>
      <xdr:col>0</xdr:col>
      <xdr:colOff>238127</xdr:colOff>
      <xdr:row>52</xdr:row>
      <xdr:rowOff>0</xdr:rowOff>
    </xdr:from>
    <xdr:ext cx="371475" cy="567421"/>
    <xdr:cxnSp macro="">
      <xdr:nvCxnSpPr>
        <xdr:cNvPr id="10" name="直線接點 12">
          <a:extLst>
            <a:ext uri="{FF2B5EF4-FFF2-40B4-BE49-F238E27FC236}">
              <a16:creationId xmlns:a16="http://schemas.microsoft.com/office/drawing/2014/main" id="{00000000-0008-0000-0000-00000A000000}"/>
            </a:ext>
          </a:extLst>
        </xdr:cNvPr>
        <xdr:cNvCxnSpPr/>
      </xdr:nvCxnSpPr>
      <xdr:spPr>
        <a:xfrm rot="5399996" flipH="1">
          <a:off x="140154" y="13693323"/>
          <a:ext cx="567421" cy="371475"/>
        </a:xfrm>
        <a:prstGeom prst="straightConnector1">
          <a:avLst/>
        </a:prstGeom>
        <a:noFill/>
        <a:ln w="3172" cap="flat">
          <a:solidFill>
            <a:srgbClr val="000000"/>
          </a:solidFill>
          <a:prstDash val="solid"/>
        </a:ln>
      </xdr:spPr>
    </xdr:cxnSp>
    <xdr:clientData/>
  </xdr:oneCellAnchor>
  <xdr:oneCellAnchor>
    <xdr:from>
      <xdr:col>0</xdr:col>
      <xdr:colOff>0</xdr:colOff>
      <xdr:row>53</xdr:row>
      <xdr:rowOff>83347</xdr:rowOff>
    </xdr:from>
    <xdr:ext cx="523878" cy="332603"/>
    <xdr:sp macro="" textlink="">
      <xdr:nvSpPr>
        <xdr:cNvPr id="14" name="文字方塊 13">
          <a:extLst>
            <a:ext uri="{FF2B5EF4-FFF2-40B4-BE49-F238E27FC236}">
              <a16:creationId xmlns:a16="http://schemas.microsoft.com/office/drawing/2014/main" id="{00000000-0008-0000-0000-00000E000000}"/>
            </a:ext>
          </a:extLst>
        </xdr:cNvPr>
        <xdr:cNvSpPr txBox="1"/>
      </xdr:nvSpPr>
      <xdr:spPr>
        <a:xfrm>
          <a:off x="0" y="13894597"/>
          <a:ext cx="523878" cy="332603"/>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題號</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0</xdr:col>
      <xdr:colOff>0</xdr:colOff>
      <xdr:row>52</xdr:row>
      <xdr:rowOff>154780</xdr:rowOff>
    </xdr:from>
    <xdr:ext cx="523878" cy="176890"/>
    <xdr:sp macro="" textlink="">
      <xdr:nvSpPr>
        <xdr:cNvPr id="7" name="文字方塊 14">
          <a:extLst>
            <a:ext uri="{FF2B5EF4-FFF2-40B4-BE49-F238E27FC236}">
              <a16:creationId xmlns:a16="http://schemas.microsoft.com/office/drawing/2014/main" id="{00000000-0008-0000-0000-000007000000}"/>
            </a:ext>
          </a:extLst>
        </xdr:cNvPr>
        <xdr:cNvSpPr txBox="1"/>
      </xdr:nvSpPr>
      <xdr:spPr>
        <a:xfrm>
          <a:off x="0" y="13750130"/>
          <a:ext cx="523878" cy="176890"/>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題目</a:t>
          </a:r>
        </a:p>
      </xdr:txBody>
    </xdr:sp>
    <xdr:clientData/>
  </xdr:oneCellAnchor>
  <xdr:oneCellAnchor>
    <xdr:from>
      <xdr:col>0</xdr:col>
      <xdr:colOff>226222</xdr:colOff>
      <xdr:row>52</xdr:row>
      <xdr:rowOff>0</xdr:rowOff>
    </xdr:from>
    <xdr:ext cx="9392177" cy="264316"/>
    <xdr:sp macro="" textlink="">
      <xdr:nvSpPr>
        <xdr:cNvPr id="9" name="文字方塊 15">
          <a:extLst>
            <a:ext uri="{FF2B5EF4-FFF2-40B4-BE49-F238E27FC236}">
              <a16:creationId xmlns:a16="http://schemas.microsoft.com/office/drawing/2014/main" id="{00000000-0008-0000-0000-000009000000}"/>
            </a:ext>
          </a:extLst>
        </xdr:cNvPr>
        <xdr:cNvSpPr txBox="1"/>
      </xdr:nvSpPr>
      <xdr:spPr>
        <a:xfrm>
          <a:off x="226222" y="13595350"/>
          <a:ext cx="9392177" cy="264316"/>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項次</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4</xdr:col>
      <xdr:colOff>84399</xdr:colOff>
      <xdr:row>56</xdr:row>
      <xdr:rowOff>39830</xdr:rowOff>
    </xdr:from>
    <xdr:ext cx="3923525" cy="2533"/>
    <xdr:cxnSp macro="">
      <xdr:nvCxnSpPr>
        <xdr:cNvPr id="15" name="直線單箭頭接點 2">
          <a:extLst>
            <a:ext uri="{FF2B5EF4-FFF2-40B4-BE49-F238E27FC236}">
              <a16:creationId xmlns:a16="http://schemas.microsoft.com/office/drawing/2014/main" id="{00000000-0008-0000-0000-00000F000000}"/>
            </a:ext>
          </a:extLst>
        </xdr:cNvPr>
        <xdr:cNvCxnSpPr/>
      </xdr:nvCxnSpPr>
      <xdr:spPr>
        <a:xfrm>
          <a:off x="10072949" y="14498780"/>
          <a:ext cx="3923525" cy="2533"/>
        </a:xfrm>
        <a:prstGeom prst="straightConnector1">
          <a:avLst/>
        </a:prstGeom>
        <a:noFill/>
        <a:ln w="57150" cap="flat">
          <a:solidFill>
            <a:srgbClr val="0D0D0D"/>
          </a:solidFill>
          <a:prstDash val="solid"/>
          <a:tailEnd type="arrow"/>
        </a:ln>
      </xdr:spPr>
    </xdr:cxnSp>
    <xdr:clientData/>
  </xdr:oneCellAnchor>
  <xdr:oneCellAnchor>
    <xdr:from>
      <xdr:col>0</xdr:col>
      <xdr:colOff>38103</xdr:colOff>
      <xdr:row>53</xdr:row>
      <xdr:rowOff>0</xdr:rowOff>
    </xdr:from>
    <xdr:ext cx="571500" cy="315934"/>
    <xdr:cxnSp macro="">
      <xdr:nvCxnSpPr>
        <xdr:cNvPr id="13" name="直線接點 29">
          <a:extLst>
            <a:ext uri="{FF2B5EF4-FFF2-40B4-BE49-F238E27FC236}">
              <a16:creationId xmlns:a16="http://schemas.microsoft.com/office/drawing/2014/main" id="{00000000-0008-0000-0000-00000D000000}"/>
            </a:ext>
          </a:extLst>
        </xdr:cNvPr>
        <xdr:cNvCxnSpPr/>
      </xdr:nvCxnSpPr>
      <xdr:spPr>
        <a:xfrm>
          <a:off x="38103" y="13811250"/>
          <a:ext cx="571500" cy="315934"/>
        </a:xfrm>
        <a:prstGeom prst="straightConnector1">
          <a:avLst/>
        </a:prstGeom>
        <a:noFill/>
        <a:ln w="3172" cap="flat">
          <a:solidFill>
            <a:srgbClr val="000000"/>
          </a:solidFill>
          <a:prstDash val="solid"/>
        </a:ln>
      </xdr:spPr>
    </xdr:cxnSp>
    <xdr:clientData/>
  </xdr:oneCellAnchor>
  <xdr:oneCellAnchor>
    <xdr:from>
      <xdr:col>0</xdr:col>
      <xdr:colOff>38103</xdr:colOff>
      <xdr:row>53</xdr:row>
      <xdr:rowOff>0</xdr:rowOff>
    </xdr:from>
    <xdr:ext cx="571500" cy="315934"/>
    <xdr:cxnSp macro="">
      <xdr:nvCxnSpPr>
        <xdr:cNvPr id="11" name="直線接點 30">
          <a:extLst>
            <a:ext uri="{FF2B5EF4-FFF2-40B4-BE49-F238E27FC236}">
              <a16:creationId xmlns:a16="http://schemas.microsoft.com/office/drawing/2014/main" id="{00000000-0008-0000-0000-00000B000000}"/>
            </a:ext>
          </a:extLst>
        </xdr:cNvPr>
        <xdr:cNvCxnSpPr/>
      </xdr:nvCxnSpPr>
      <xdr:spPr>
        <a:xfrm>
          <a:off x="38103" y="13811250"/>
          <a:ext cx="571500" cy="315934"/>
        </a:xfrm>
        <a:prstGeom prst="straightConnector1">
          <a:avLst/>
        </a:prstGeom>
        <a:noFill/>
        <a:ln w="3172" cap="flat">
          <a:solidFill>
            <a:srgbClr val="000000"/>
          </a:solidFill>
          <a:prstDash val="solid"/>
        </a:ln>
      </xdr:spPr>
    </xdr:cxnSp>
    <xdr:clientData/>
  </xdr:oneCellAnchor>
  <xdr:oneCellAnchor>
    <xdr:from>
      <xdr:col>0</xdr:col>
      <xdr:colOff>238127</xdr:colOff>
      <xdr:row>52</xdr:row>
      <xdr:rowOff>0</xdr:rowOff>
    </xdr:from>
    <xdr:ext cx="371475" cy="567421"/>
    <xdr:cxnSp macro="">
      <xdr:nvCxnSpPr>
        <xdr:cNvPr id="8" name="直線接點 31">
          <a:extLst>
            <a:ext uri="{FF2B5EF4-FFF2-40B4-BE49-F238E27FC236}">
              <a16:creationId xmlns:a16="http://schemas.microsoft.com/office/drawing/2014/main" id="{00000000-0008-0000-0000-000008000000}"/>
            </a:ext>
          </a:extLst>
        </xdr:cNvPr>
        <xdr:cNvCxnSpPr/>
      </xdr:nvCxnSpPr>
      <xdr:spPr>
        <a:xfrm rot="5399996" flipH="1">
          <a:off x="140154" y="13693323"/>
          <a:ext cx="567421" cy="371475"/>
        </a:xfrm>
        <a:prstGeom prst="straightConnector1">
          <a:avLst/>
        </a:prstGeom>
        <a:noFill/>
        <a:ln w="3172" cap="flat">
          <a:solidFill>
            <a:srgbClr val="000000"/>
          </a:solidFill>
          <a:prstDash val="solid"/>
        </a:ln>
      </xdr:spPr>
    </xdr:cxnSp>
    <xdr:clientData/>
  </xdr:one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Y68"/>
  <sheetViews>
    <sheetView tabSelected="1" workbookViewId="0"/>
  </sheetViews>
  <sheetFormatPr defaultColWidth="9.81640625" defaultRowHeight="21.5" x14ac:dyDescent="0.4"/>
  <cols>
    <col min="1" max="1" width="8.7265625" style="27" customWidth="1"/>
    <col min="2" max="2" width="126.90625" style="28" customWidth="1"/>
    <col min="3" max="3" width="4.08984375" style="3" customWidth="1"/>
    <col min="4" max="5" width="3.26953125" style="3" customWidth="1"/>
    <col min="6" max="7" width="3.26953125" style="3" bestFit="1" customWidth="1"/>
    <col min="8" max="22" width="3.26953125" style="3" customWidth="1"/>
    <col min="23" max="861" width="3.26953125" style="3" hidden="1" customWidth="1"/>
    <col min="862" max="862" width="3" style="3" hidden="1" customWidth="1"/>
    <col min="863" max="863" width="12.6328125" style="29" customWidth="1"/>
    <col min="864" max="864" width="9.81640625" style="3" customWidth="1"/>
    <col min="865" max="865" width="0" style="3" hidden="1" customWidth="1"/>
    <col min="866" max="866" width="43.453125" style="3" hidden="1" customWidth="1"/>
    <col min="867" max="872" width="12.08984375" style="25" hidden="1" customWidth="1"/>
    <col min="873" max="873" width="0" style="3" hidden="1" customWidth="1"/>
    <col min="874" max="874" width="9.81640625" style="3" customWidth="1"/>
    <col min="875" max="16384" width="9.81640625" style="3"/>
  </cols>
  <sheetData>
    <row r="1" spans="1:883" ht="27.5" x14ac:dyDescent="0.4">
      <c r="A1" s="1" t="s">
        <v>0</v>
      </c>
      <c r="B1" s="2" t="str">
        <f>IF(ISERROR(ROUND(AVERAGE(AGE3,AGE16,AGE34),2)),"",ROUND(AVERAGE(AGE3,AGE16,AGE34),2))</f>
        <v/>
      </c>
      <c r="D1" s="43" t="s">
        <v>1</v>
      </c>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c r="ADI1" s="43"/>
      <c r="ADJ1" s="43"/>
      <c r="ADK1" s="43"/>
      <c r="ADL1" s="43"/>
      <c r="ADM1" s="43"/>
      <c r="ADN1" s="43"/>
      <c r="ADO1" s="43"/>
      <c r="ADP1" s="43"/>
      <c r="ADQ1" s="43"/>
      <c r="ADR1" s="43"/>
      <c r="ADS1" s="43"/>
      <c r="ADT1" s="43"/>
      <c r="ADU1" s="43"/>
      <c r="ADV1" s="43"/>
      <c r="ADW1" s="43"/>
      <c r="ADX1" s="43"/>
      <c r="ADY1" s="43"/>
      <c r="ADZ1" s="43"/>
      <c r="AEA1" s="43"/>
      <c r="AEB1" s="43"/>
      <c r="AEC1" s="43"/>
      <c r="AED1" s="43"/>
      <c r="AEE1" s="43"/>
      <c r="AEF1" s="43"/>
      <c r="AEG1" s="43"/>
      <c r="AEH1" s="43"/>
      <c r="AEI1" s="43"/>
      <c r="AEJ1" s="43"/>
      <c r="AEK1" s="43"/>
      <c r="AEL1" s="43"/>
      <c r="AEM1" s="43"/>
      <c r="AEN1" s="43"/>
      <c r="AEO1" s="43"/>
      <c r="AEP1" s="43"/>
      <c r="AEQ1" s="43"/>
      <c r="AER1" s="43"/>
      <c r="AES1" s="43"/>
      <c r="AET1" s="43"/>
      <c r="AEU1" s="43"/>
      <c r="AEV1" s="43"/>
      <c r="AEW1" s="43"/>
      <c r="AEX1" s="43"/>
      <c r="AEY1" s="43"/>
      <c r="AEZ1" s="43"/>
      <c r="AFA1" s="43"/>
      <c r="AFB1" s="43"/>
      <c r="AFC1" s="43"/>
      <c r="AFD1" s="43"/>
      <c r="AFE1" s="43"/>
      <c r="AFF1" s="43"/>
      <c r="AFG1" s="43"/>
      <c r="AFH1" s="43"/>
      <c r="AFI1" s="43"/>
      <c r="AFJ1" s="43"/>
      <c r="AFK1" s="43"/>
      <c r="AFL1" s="43"/>
      <c r="AFM1" s="43"/>
      <c r="AFN1" s="43"/>
      <c r="AFO1" s="43"/>
      <c r="AFP1" s="43"/>
      <c r="AFQ1" s="43"/>
      <c r="AFR1" s="43"/>
      <c r="AFS1" s="43"/>
      <c r="AFT1" s="43"/>
      <c r="AFU1" s="43"/>
      <c r="AFV1" s="43"/>
      <c r="AFW1" s="43"/>
      <c r="AFX1" s="43"/>
      <c r="AFY1" s="43"/>
      <c r="AFZ1" s="43"/>
      <c r="AGA1" s="43"/>
      <c r="AGB1" s="43"/>
      <c r="AGC1" s="43"/>
      <c r="AGD1" s="43"/>
      <c r="AGE1" s="43"/>
      <c r="AGF1" s="43"/>
      <c r="AGG1" s="43"/>
      <c r="AGH1" s="43"/>
      <c r="AGI1" s="43"/>
      <c r="AGJ1" s="43"/>
      <c r="AGK1" s="43"/>
      <c r="AGL1" s="43"/>
      <c r="AGM1" s="43"/>
      <c r="AGN1" s="43"/>
      <c r="AGO1" s="43"/>
      <c r="AGP1" s="43"/>
      <c r="AGQ1" s="43"/>
      <c r="AGR1" s="43"/>
      <c r="AGS1" s="43"/>
      <c r="AGT1" s="43"/>
      <c r="AGU1" s="43"/>
      <c r="AGV1" s="43"/>
      <c r="AGW1" s="43"/>
      <c r="AGX1" s="43"/>
      <c r="AGY1" s="43"/>
    </row>
    <row r="2" spans="1:883" x14ac:dyDescent="0.4">
      <c r="A2" s="4"/>
      <c r="B2" s="5" t="s">
        <v>2</v>
      </c>
      <c r="C2" s="6">
        <v>1</v>
      </c>
      <c r="D2" s="6">
        <v>2</v>
      </c>
      <c r="E2" s="6">
        <v>3</v>
      </c>
      <c r="F2" s="7">
        <v>4</v>
      </c>
      <c r="G2" s="7">
        <v>5</v>
      </c>
      <c r="H2" s="7">
        <v>6</v>
      </c>
      <c r="I2" s="7">
        <v>7</v>
      </c>
      <c r="J2" s="7">
        <v>8</v>
      </c>
      <c r="K2" s="7">
        <v>9</v>
      </c>
      <c r="L2" s="7">
        <v>10</v>
      </c>
      <c r="M2" s="7">
        <v>11</v>
      </c>
      <c r="N2" s="7">
        <v>12</v>
      </c>
      <c r="O2" s="7">
        <v>13</v>
      </c>
      <c r="P2" s="7">
        <v>14</v>
      </c>
      <c r="Q2" s="7">
        <v>15</v>
      </c>
      <c r="R2" s="7">
        <v>16</v>
      </c>
      <c r="S2" s="7">
        <v>17</v>
      </c>
      <c r="T2" s="7">
        <v>18</v>
      </c>
      <c r="U2" s="7">
        <v>19</v>
      </c>
      <c r="V2" s="7">
        <v>20</v>
      </c>
      <c r="W2" s="7">
        <v>61</v>
      </c>
      <c r="X2" s="7">
        <v>62</v>
      </c>
      <c r="Y2" s="7">
        <v>63</v>
      </c>
      <c r="Z2" s="7">
        <v>64</v>
      </c>
      <c r="AA2" s="7">
        <v>65</v>
      </c>
      <c r="AB2" s="7">
        <v>66</v>
      </c>
      <c r="AC2" s="7">
        <v>67</v>
      </c>
      <c r="AD2" s="7">
        <v>68</v>
      </c>
      <c r="AE2" s="7">
        <v>69</v>
      </c>
      <c r="AF2" s="7">
        <v>70</v>
      </c>
      <c r="AG2" s="7">
        <v>71</v>
      </c>
      <c r="AH2" s="7">
        <v>72</v>
      </c>
      <c r="AI2" s="7">
        <v>73</v>
      </c>
      <c r="AJ2" s="7">
        <v>74</v>
      </c>
      <c r="AK2" s="7">
        <v>75</v>
      </c>
      <c r="AL2" s="7">
        <v>76</v>
      </c>
      <c r="AM2" s="7">
        <v>77</v>
      </c>
      <c r="AN2" s="7">
        <v>78</v>
      </c>
      <c r="AO2" s="7">
        <v>79</v>
      </c>
      <c r="AP2" s="7">
        <v>80</v>
      </c>
      <c r="AQ2" s="7">
        <v>81</v>
      </c>
      <c r="AR2" s="7">
        <v>82</v>
      </c>
      <c r="AS2" s="7">
        <v>83</v>
      </c>
      <c r="AT2" s="7">
        <v>84</v>
      </c>
      <c r="AU2" s="7">
        <v>85</v>
      </c>
      <c r="AV2" s="7">
        <v>86</v>
      </c>
      <c r="AW2" s="7">
        <v>87</v>
      </c>
      <c r="AX2" s="7">
        <v>88</v>
      </c>
      <c r="AY2" s="7">
        <v>89</v>
      </c>
      <c r="AZ2" s="7">
        <v>90</v>
      </c>
      <c r="BA2" s="7">
        <v>91</v>
      </c>
      <c r="BB2" s="7">
        <v>92</v>
      </c>
      <c r="BC2" s="7">
        <v>93</v>
      </c>
      <c r="BD2" s="7">
        <v>94</v>
      </c>
      <c r="BE2" s="7">
        <v>95</v>
      </c>
      <c r="BF2" s="7">
        <v>96</v>
      </c>
      <c r="BG2" s="7">
        <v>97</v>
      </c>
      <c r="BH2" s="7">
        <v>98</v>
      </c>
      <c r="BI2" s="7">
        <v>99</v>
      </c>
      <c r="BJ2" s="7">
        <v>100</v>
      </c>
      <c r="BK2" s="7">
        <v>101</v>
      </c>
      <c r="BL2" s="7">
        <v>102</v>
      </c>
      <c r="BM2" s="7">
        <v>103</v>
      </c>
      <c r="BN2" s="7">
        <v>104</v>
      </c>
      <c r="BO2" s="7">
        <v>105</v>
      </c>
      <c r="BP2" s="7">
        <v>106</v>
      </c>
      <c r="BQ2" s="7">
        <v>107</v>
      </c>
      <c r="BR2" s="7">
        <v>108</v>
      </c>
      <c r="BS2" s="7">
        <v>109</v>
      </c>
      <c r="BT2" s="7">
        <v>110</v>
      </c>
      <c r="BU2" s="7">
        <v>111</v>
      </c>
      <c r="BV2" s="7">
        <v>113</v>
      </c>
      <c r="BW2" s="7">
        <v>113</v>
      </c>
      <c r="BX2" s="7">
        <v>114</v>
      </c>
      <c r="BY2" s="7">
        <v>115</v>
      </c>
      <c r="BZ2" s="7">
        <v>116</v>
      </c>
      <c r="CA2" s="7">
        <v>117</v>
      </c>
      <c r="CB2" s="7">
        <v>118</v>
      </c>
      <c r="CC2" s="7">
        <v>119</v>
      </c>
      <c r="CD2" s="7">
        <v>120</v>
      </c>
      <c r="CE2" s="7">
        <v>121</v>
      </c>
      <c r="CF2" s="7">
        <v>122</v>
      </c>
      <c r="CG2" s="7">
        <v>123</v>
      </c>
      <c r="CH2" s="7">
        <v>124</v>
      </c>
      <c r="CI2" s="7">
        <v>125</v>
      </c>
      <c r="CJ2" s="7">
        <v>126</v>
      </c>
      <c r="CK2" s="7">
        <v>127</v>
      </c>
      <c r="CL2" s="7">
        <v>128</v>
      </c>
      <c r="CM2" s="7">
        <v>129</v>
      </c>
      <c r="CN2" s="7">
        <v>130</v>
      </c>
      <c r="CO2" s="7">
        <v>131</v>
      </c>
      <c r="CP2" s="7">
        <v>132</v>
      </c>
      <c r="CQ2" s="7">
        <v>133</v>
      </c>
      <c r="CR2" s="7">
        <v>134</v>
      </c>
      <c r="CS2" s="7">
        <v>135</v>
      </c>
      <c r="CT2" s="7">
        <v>136</v>
      </c>
      <c r="CU2" s="7">
        <v>137</v>
      </c>
      <c r="CV2" s="7">
        <v>138</v>
      </c>
      <c r="CW2" s="7">
        <v>139</v>
      </c>
      <c r="CX2" s="7">
        <v>140</v>
      </c>
      <c r="CY2" s="7">
        <v>141</v>
      </c>
      <c r="CZ2" s="7">
        <v>142</v>
      </c>
      <c r="DA2" s="7">
        <v>143</v>
      </c>
      <c r="DB2" s="7">
        <v>144</v>
      </c>
      <c r="DC2" s="7">
        <v>145</v>
      </c>
      <c r="DD2" s="7">
        <v>146</v>
      </c>
      <c r="DE2" s="7">
        <v>147</v>
      </c>
      <c r="DF2" s="7">
        <v>148</v>
      </c>
      <c r="DG2" s="7">
        <v>149</v>
      </c>
      <c r="DH2" s="7">
        <v>150</v>
      </c>
      <c r="DI2" s="7">
        <v>151</v>
      </c>
      <c r="DJ2" s="7">
        <v>152</v>
      </c>
      <c r="DK2" s="7">
        <v>153</v>
      </c>
      <c r="DL2" s="7">
        <v>154</v>
      </c>
      <c r="DM2" s="7">
        <v>155</v>
      </c>
      <c r="DN2" s="7">
        <v>156</v>
      </c>
      <c r="DO2" s="7">
        <v>157</v>
      </c>
      <c r="DP2" s="7">
        <v>158</v>
      </c>
      <c r="DQ2" s="7">
        <v>159</v>
      </c>
      <c r="DR2" s="7">
        <v>160</v>
      </c>
      <c r="DS2" s="7">
        <v>161</v>
      </c>
      <c r="DT2" s="7">
        <v>162</v>
      </c>
      <c r="DU2" s="7">
        <v>163</v>
      </c>
      <c r="DV2" s="7">
        <v>164</v>
      </c>
      <c r="DW2" s="7">
        <v>165</v>
      </c>
      <c r="DX2" s="7">
        <v>166</v>
      </c>
      <c r="DY2" s="7">
        <v>167</v>
      </c>
      <c r="DZ2" s="7">
        <v>168</v>
      </c>
      <c r="EA2" s="7">
        <v>169</v>
      </c>
      <c r="EB2" s="7">
        <v>170</v>
      </c>
      <c r="EC2" s="7">
        <v>171</v>
      </c>
      <c r="ED2" s="7">
        <v>172</v>
      </c>
      <c r="EE2" s="7">
        <v>173</v>
      </c>
      <c r="EF2" s="7">
        <v>174</v>
      </c>
      <c r="EG2" s="7">
        <v>175</v>
      </c>
      <c r="EH2" s="7">
        <v>176</v>
      </c>
      <c r="EI2" s="7">
        <v>177</v>
      </c>
      <c r="EJ2" s="7">
        <v>178</v>
      </c>
      <c r="EK2" s="7">
        <v>179</v>
      </c>
      <c r="EL2" s="7">
        <v>180</v>
      </c>
      <c r="EM2" s="7">
        <v>181</v>
      </c>
      <c r="EN2" s="7">
        <v>182</v>
      </c>
      <c r="EO2" s="7">
        <v>183</v>
      </c>
      <c r="EP2" s="7">
        <v>184</v>
      </c>
      <c r="EQ2" s="7">
        <v>185</v>
      </c>
      <c r="ER2" s="7">
        <v>186</v>
      </c>
      <c r="ES2" s="7">
        <v>187</v>
      </c>
      <c r="ET2" s="7">
        <v>188</v>
      </c>
      <c r="EU2" s="7">
        <v>189</v>
      </c>
      <c r="EV2" s="7">
        <v>190</v>
      </c>
      <c r="EW2" s="7">
        <v>191</v>
      </c>
      <c r="EX2" s="7">
        <v>192</v>
      </c>
      <c r="EY2" s="7">
        <v>193</v>
      </c>
      <c r="EZ2" s="7">
        <v>194</v>
      </c>
      <c r="FA2" s="7">
        <v>195</v>
      </c>
      <c r="FB2" s="7">
        <v>196</v>
      </c>
      <c r="FC2" s="7">
        <v>197</v>
      </c>
      <c r="FD2" s="7">
        <v>198</v>
      </c>
      <c r="FE2" s="7">
        <v>199</v>
      </c>
      <c r="FF2" s="7">
        <v>200</v>
      </c>
      <c r="FG2" s="7">
        <v>201</v>
      </c>
      <c r="FH2" s="7">
        <v>202</v>
      </c>
      <c r="FI2" s="7">
        <v>203</v>
      </c>
      <c r="FJ2" s="7">
        <v>204</v>
      </c>
      <c r="FK2" s="7">
        <v>205</v>
      </c>
      <c r="FL2" s="7">
        <v>206</v>
      </c>
      <c r="FM2" s="7">
        <v>207</v>
      </c>
      <c r="FN2" s="7">
        <v>208</v>
      </c>
      <c r="FO2" s="7">
        <v>209</v>
      </c>
      <c r="FP2" s="7">
        <v>210</v>
      </c>
      <c r="FQ2" s="7">
        <v>211</v>
      </c>
      <c r="FR2" s="7">
        <v>212</v>
      </c>
      <c r="FS2" s="7">
        <v>213</v>
      </c>
      <c r="FT2" s="7">
        <v>214</v>
      </c>
      <c r="FU2" s="7">
        <v>215</v>
      </c>
      <c r="FV2" s="7">
        <v>216</v>
      </c>
      <c r="FW2" s="7">
        <v>217</v>
      </c>
      <c r="FX2" s="7">
        <v>218</v>
      </c>
      <c r="FY2" s="7">
        <v>219</v>
      </c>
      <c r="FZ2" s="7">
        <v>220</v>
      </c>
      <c r="GA2" s="7">
        <v>221</v>
      </c>
      <c r="GB2" s="7">
        <v>222</v>
      </c>
      <c r="GC2" s="7">
        <v>223</v>
      </c>
      <c r="GD2" s="7">
        <v>224</v>
      </c>
      <c r="GE2" s="7">
        <v>225</v>
      </c>
      <c r="GF2" s="7">
        <v>226</v>
      </c>
      <c r="GG2" s="7">
        <v>227</v>
      </c>
      <c r="GH2" s="7">
        <v>228</v>
      </c>
      <c r="GI2" s="7">
        <v>229</v>
      </c>
      <c r="GJ2" s="7">
        <v>230</v>
      </c>
      <c r="GK2" s="7">
        <v>231</v>
      </c>
      <c r="GL2" s="7">
        <v>232</v>
      </c>
      <c r="GM2" s="7">
        <v>233</v>
      </c>
      <c r="GN2" s="7">
        <v>234</v>
      </c>
      <c r="GO2" s="7">
        <v>235</v>
      </c>
      <c r="GP2" s="7">
        <v>236</v>
      </c>
      <c r="GQ2" s="7">
        <v>237</v>
      </c>
      <c r="GR2" s="7">
        <v>238</v>
      </c>
      <c r="GS2" s="7">
        <v>239</v>
      </c>
      <c r="GT2" s="7">
        <v>240</v>
      </c>
      <c r="GU2" s="7">
        <v>241</v>
      </c>
      <c r="GV2" s="7">
        <v>242</v>
      </c>
      <c r="GW2" s="7">
        <v>243</v>
      </c>
      <c r="GX2" s="7">
        <v>244</v>
      </c>
      <c r="GY2" s="7">
        <v>245</v>
      </c>
      <c r="GZ2" s="7">
        <v>246</v>
      </c>
      <c r="HA2" s="7">
        <v>247</v>
      </c>
      <c r="HB2" s="7">
        <v>248</v>
      </c>
      <c r="HC2" s="7">
        <v>249</v>
      </c>
      <c r="HD2" s="7">
        <v>250</v>
      </c>
      <c r="HE2" s="7">
        <v>251</v>
      </c>
      <c r="HF2" s="7">
        <v>252</v>
      </c>
      <c r="HG2" s="7">
        <v>253</v>
      </c>
      <c r="HH2" s="7">
        <v>254</v>
      </c>
      <c r="HI2" s="7">
        <v>255</v>
      </c>
      <c r="HJ2" s="7">
        <v>256</v>
      </c>
      <c r="HK2" s="7">
        <v>257</v>
      </c>
      <c r="HL2" s="7">
        <v>258</v>
      </c>
      <c r="HM2" s="7">
        <v>259</v>
      </c>
      <c r="HN2" s="7">
        <v>260</v>
      </c>
      <c r="HO2" s="7">
        <v>261</v>
      </c>
      <c r="HP2" s="7">
        <v>262</v>
      </c>
      <c r="HQ2" s="7">
        <v>263</v>
      </c>
      <c r="HR2" s="7">
        <v>264</v>
      </c>
      <c r="HS2" s="7">
        <v>265</v>
      </c>
      <c r="HT2" s="7">
        <v>266</v>
      </c>
      <c r="HU2" s="7">
        <v>267</v>
      </c>
      <c r="HV2" s="7">
        <v>268</v>
      </c>
      <c r="HW2" s="7">
        <v>269</v>
      </c>
      <c r="HX2" s="7">
        <v>270</v>
      </c>
      <c r="HY2" s="7">
        <v>271</v>
      </c>
      <c r="HZ2" s="7">
        <v>272</v>
      </c>
      <c r="IA2" s="7">
        <v>273</v>
      </c>
      <c r="IB2" s="7">
        <v>274</v>
      </c>
      <c r="IC2" s="7">
        <v>275</v>
      </c>
      <c r="ID2" s="7">
        <v>276</v>
      </c>
      <c r="IE2" s="7">
        <v>277</v>
      </c>
      <c r="IF2" s="7">
        <v>278</v>
      </c>
      <c r="IG2" s="7">
        <v>279</v>
      </c>
      <c r="IH2" s="7">
        <v>280</v>
      </c>
      <c r="II2" s="7">
        <v>281</v>
      </c>
      <c r="IJ2" s="7">
        <v>282</v>
      </c>
      <c r="IK2" s="7">
        <v>283</v>
      </c>
      <c r="IL2" s="7">
        <v>284</v>
      </c>
      <c r="IM2" s="7">
        <v>285</v>
      </c>
      <c r="IN2" s="7">
        <v>286</v>
      </c>
      <c r="IO2" s="7">
        <v>287</v>
      </c>
      <c r="IP2" s="7">
        <v>288</v>
      </c>
      <c r="IQ2" s="7">
        <v>289</v>
      </c>
      <c r="IR2" s="7">
        <v>290</v>
      </c>
      <c r="IS2" s="7">
        <v>291</v>
      </c>
      <c r="IT2" s="7">
        <v>292</v>
      </c>
      <c r="IU2" s="7">
        <v>293</v>
      </c>
      <c r="IV2" s="7">
        <v>294</v>
      </c>
      <c r="IW2" s="7">
        <v>295</v>
      </c>
      <c r="IX2" s="7">
        <v>296</v>
      </c>
      <c r="IY2" s="7">
        <v>297</v>
      </c>
      <c r="IZ2" s="7">
        <v>298</v>
      </c>
      <c r="JA2" s="7">
        <v>299</v>
      </c>
      <c r="JB2" s="7">
        <v>300</v>
      </c>
      <c r="JC2" s="7">
        <v>301</v>
      </c>
      <c r="JD2" s="7">
        <v>302</v>
      </c>
      <c r="JE2" s="7">
        <v>303</v>
      </c>
      <c r="JF2" s="7">
        <v>304</v>
      </c>
      <c r="JG2" s="7">
        <v>305</v>
      </c>
      <c r="JH2" s="7">
        <v>306</v>
      </c>
      <c r="JI2" s="7">
        <v>307</v>
      </c>
      <c r="JJ2" s="7">
        <v>308</v>
      </c>
      <c r="JK2" s="7">
        <v>309</v>
      </c>
      <c r="JL2" s="7">
        <v>310</v>
      </c>
      <c r="JM2" s="7">
        <v>311</v>
      </c>
      <c r="JN2" s="7">
        <v>312</v>
      </c>
      <c r="JO2" s="7">
        <v>313</v>
      </c>
      <c r="JP2" s="7">
        <v>314</v>
      </c>
      <c r="JQ2" s="7">
        <v>315</v>
      </c>
      <c r="JR2" s="7">
        <v>316</v>
      </c>
      <c r="JS2" s="7">
        <v>317</v>
      </c>
      <c r="JT2" s="7">
        <v>318</v>
      </c>
      <c r="JU2" s="7">
        <v>319</v>
      </c>
      <c r="JV2" s="7">
        <v>320</v>
      </c>
      <c r="JW2" s="7">
        <v>321</v>
      </c>
      <c r="JX2" s="7">
        <v>322</v>
      </c>
      <c r="JY2" s="7">
        <v>323</v>
      </c>
      <c r="JZ2" s="7">
        <v>324</v>
      </c>
      <c r="KA2" s="7">
        <v>325</v>
      </c>
      <c r="KB2" s="7">
        <v>326</v>
      </c>
      <c r="KC2" s="7">
        <v>327</v>
      </c>
      <c r="KD2" s="7">
        <v>328</v>
      </c>
      <c r="KE2" s="7">
        <v>329</v>
      </c>
      <c r="KF2" s="7">
        <v>330</v>
      </c>
      <c r="KG2" s="7">
        <v>331</v>
      </c>
      <c r="KH2" s="7">
        <v>332</v>
      </c>
      <c r="KI2" s="7">
        <v>333</v>
      </c>
      <c r="KJ2" s="7">
        <v>334</v>
      </c>
      <c r="KK2" s="7">
        <v>335</v>
      </c>
      <c r="KL2" s="7">
        <v>336</v>
      </c>
      <c r="KM2" s="7">
        <v>337</v>
      </c>
      <c r="KN2" s="7">
        <v>338</v>
      </c>
      <c r="KO2" s="7">
        <v>339</v>
      </c>
      <c r="KP2" s="7">
        <v>340</v>
      </c>
      <c r="KQ2" s="7">
        <v>341</v>
      </c>
      <c r="KR2" s="7">
        <v>342</v>
      </c>
      <c r="KS2" s="7">
        <v>343</v>
      </c>
      <c r="KT2" s="7">
        <v>344</v>
      </c>
      <c r="KU2" s="7">
        <v>345</v>
      </c>
      <c r="KV2" s="7">
        <v>346</v>
      </c>
      <c r="KW2" s="7">
        <v>347</v>
      </c>
      <c r="KX2" s="7">
        <v>348</v>
      </c>
      <c r="KY2" s="7">
        <v>349</v>
      </c>
      <c r="KZ2" s="7">
        <v>350</v>
      </c>
      <c r="LA2" s="7">
        <v>351</v>
      </c>
      <c r="LB2" s="7">
        <v>352</v>
      </c>
      <c r="LC2" s="7">
        <v>353</v>
      </c>
      <c r="LD2" s="7">
        <v>354</v>
      </c>
      <c r="LE2" s="7">
        <v>355</v>
      </c>
      <c r="LF2" s="7">
        <v>356</v>
      </c>
      <c r="LG2" s="7">
        <v>357</v>
      </c>
      <c r="LH2" s="7">
        <v>358</v>
      </c>
      <c r="LI2" s="7">
        <v>359</v>
      </c>
      <c r="LJ2" s="7">
        <v>360</v>
      </c>
      <c r="LK2" s="7">
        <v>361</v>
      </c>
      <c r="LL2" s="7">
        <v>362</v>
      </c>
      <c r="LM2" s="7">
        <v>363</v>
      </c>
      <c r="LN2" s="7">
        <v>364</v>
      </c>
      <c r="LO2" s="7">
        <v>365</v>
      </c>
      <c r="LP2" s="7">
        <v>366</v>
      </c>
      <c r="LQ2" s="7">
        <v>367</v>
      </c>
      <c r="LR2" s="7">
        <v>368</v>
      </c>
      <c r="LS2" s="7">
        <v>369</v>
      </c>
      <c r="LT2" s="7">
        <v>370</v>
      </c>
      <c r="LU2" s="7">
        <v>371</v>
      </c>
      <c r="LV2" s="7">
        <v>372</v>
      </c>
      <c r="LW2" s="7">
        <v>373</v>
      </c>
      <c r="LX2" s="7">
        <v>374</v>
      </c>
      <c r="LY2" s="7">
        <v>375</v>
      </c>
      <c r="LZ2" s="7">
        <v>376</v>
      </c>
      <c r="MA2" s="7">
        <v>377</v>
      </c>
      <c r="MB2" s="7">
        <v>378</v>
      </c>
      <c r="MC2" s="7">
        <v>379</v>
      </c>
      <c r="MD2" s="7">
        <v>380</v>
      </c>
      <c r="ME2" s="7">
        <v>381</v>
      </c>
      <c r="MF2" s="7">
        <v>382</v>
      </c>
      <c r="MG2" s="7">
        <v>383</v>
      </c>
      <c r="MH2" s="7">
        <v>384</v>
      </c>
      <c r="MI2" s="7">
        <v>385</v>
      </c>
      <c r="MJ2" s="7">
        <v>386</v>
      </c>
      <c r="MK2" s="7">
        <v>387</v>
      </c>
      <c r="ML2" s="7">
        <v>388</v>
      </c>
      <c r="MM2" s="7">
        <v>389</v>
      </c>
      <c r="MN2" s="7">
        <v>390</v>
      </c>
      <c r="MO2" s="7">
        <v>391</v>
      </c>
      <c r="MP2" s="7">
        <v>392</v>
      </c>
      <c r="MQ2" s="7">
        <v>393</v>
      </c>
      <c r="MR2" s="7">
        <v>394</v>
      </c>
      <c r="MS2" s="7">
        <v>395</v>
      </c>
      <c r="MT2" s="7">
        <v>396</v>
      </c>
      <c r="MU2" s="7">
        <v>397</v>
      </c>
      <c r="MV2" s="7">
        <v>398</v>
      </c>
      <c r="MW2" s="7">
        <v>399</v>
      </c>
      <c r="MX2" s="7">
        <v>400</v>
      </c>
      <c r="MY2" s="7">
        <v>401</v>
      </c>
      <c r="MZ2" s="7">
        <v>402</v>
      </c>
      <c r="NA2" s="7">
        <v>403</v>
      </c>
      <c r="NB2" s="7">
        <v>404</v>
      </c>
      <c r="NC2" s="7">
        <v>405</v>
      </c>
      <c r="ND2" s="7">
        <v>406</v>
      </c>
      <c r="NE2" s="7">
        <v>407</v>
      </c>
      <c r="NF2" s="7">
        <v>408</v>
      </c>
      <c r="NG2" s="7">
        <v>409</v>
      </c>
      <c r="NH2" s="7">
        <v>410</v>
      </c>
      <c r="NI2" s="7">
        <v>411</v>
      </c>
      <c r="NJ2" s="7">
        <v>412</v>
      </c>
      <c r="NK2" s="7">
        <v>413</v>
      </c>
      <c r="NL2" s="7">
        <v>414</v>
      </c>
      <c r="NM2" s="7">
        <v>415</v>
      </c>
      <c r="NN2" s="7">
        <v>416</v>
      </c>
      <c r="NO2" s="7">
        <v>417</v>
      </c>
      <c r="NP2" s="7">
        <v>418</v>
      </c>
      <c r="NQ2" s="7">
        <v>419</v>
      </c>
      <c r="NR2" s="7">
        <v>420</v>
      </c>
      <c r="NS2" s="7">
        <v>421</v>
      </c>
      <c r="NT2" s="7">
        <v>422</v>
      </c>
      <c r="NU2" s="7">
        <v>423</v>
      </c>
      <c r="NV2" s="7">
        <v>424</v>
      </c>
      <c r="NW2" s="7">
        <v>425</v>
      </c>
      <c r="NX2" s="7">
        <v>426</v>
      </c>
      <c r="NY2" s="7">
        <v>427</v>
      </c>
      <c r="NZ2" s="7">
        <v>428</v>
      </c>
      <c r="OA2" s="7">
        <v>429</v>
      </c>
      <c r="OB2" s="7">
        <v>430</v>
      </c>
      <c r="OC2" s="7">
        <v>431</v>
      </c>
      <c r="OD2" s="7">
        <v>432</v>
      </c>
      <c r="OE2" s="7">
        <v>433</v>
      </c>
      <c r="OF2" s="7">
        <v>434</v>
      </c>
      <c r="OG2" s="7">
        <v>435</v>
      </c>
      <c r="OH2" s="7">
        <v>436</v>
      </c>
      <c r="OI2" s="7">
        <v>437</v>
      </c>
      <c r="OJ2" s="7">
        <v>438</v>
      </c>
      <c r="OK2" s="7">
        <v>439</v>
      </c>
      <c r="OL2" s="7">
        <v>440</v>
      </c>
      <c r="OM2" s="7">
        <v>441</v>
      </c>
      <c r="ON2" s="7">
        <v>442</v>
      </c>
      <c r="OO2" s="7">
        <v>443</v>
      </c>
      <c r="OP2" s="7">
        <v>444</v>
      </c>
      <c r="OQ2" s="7">
        <v>445</v>
      </c>
      <c r="OR2" s="7">
        <v>446</v>
      </c>
      <c r="OS2" s="7">
        <v>447</v>
      </c>
      <c r="OT2" s="7">
        <v>448</v>
      </c>
      <c r="OU2" s="7">
        <v>449</v>
      </c>
      <c r="OV2" s="7">
        <v>450</v>
      </c>
      <c r="OW2" s="7">
        <v>451</v>
      </c>
      <c r="OX2" s="7">
        <v>452</v>
      </c>
      <c r="OY2" s="7">
        <v>453</v>
      </c>
      <c r="OZ2" s="7">
        <v>454</v>
      </c>
      <c r="PA2" s="7">
        <v>455</v>
      </c>
      <c r="PB2" s="7">
        <v>456</v>
      </c>
      <c r="PC2" s="7">
        <v>457</v>
      </c>
      <c r="PD2" s="7">
        <v>458</v>
      </c>
      <c r="PE2" s="7">
        <v>459</v>
      </c>
      <c r="PF2" s="7">
        <v>460</v>
      </c>
      <c r="PG2" s="7">
        <v>461</v>
      </c>
      <c r="PH2" s="7">
        <v>462</v>
      </c>
      <c r="PI2" s="7">
        <v>463</v>
      </c>
      <c r="PJ2" s="7">
        <v>464</v>
      </c>
      <c r="PK2" s="7">
        <v>465</v>
      </c>
      <c r="PL2" s="7">
        <v>466</v>
      </c>
      <c r="PM2" s="7">
        <v>467</v>
      </c>
      <c r="PN2" s="7">
        <v>468</v>
      </c>
      <c r="PO2" s="7">
        <v>469</v>
      </c>
      <c r="PP2" s="7">
        <v>470</v>
      </c>
      <c r="PQ2" s="7">
        <v>471</v>
      </c>
      <c r="PR2" s="7">
        <v>472</v>
      </c>
      <c r="PS2" s="7">
        <v>473</v>
      </c>
      <c r="PT2" s="7">
        <v>474</v>
      </c>
      <c r="PU2" s="7">
        <v>475</v>
      </c>
      <c r="PV2" s="7">
        <v>476</v>
      </c>
      <c r="PW2" s="7">
        <v>477</v>
      </c>
      <c r="PX2" s="7">
        <v>478</v>
      </c>
      <c r="PY2" s="7">
        <v>479</v>
      </c>
      <c r="PZ2" s="7">
        <v>480</v>
      </c>
      <c r="QA2" s="7">
        <v>481</v>
      </c>
      <c r="QB2" s="7">
        <v>482</v>
      </c>
      <c r="QC2" s="7">
        <v>483</v>
      </c>
      <c r="QD2" s="7">
        <v>484</v>
      </c>
      <c r="QE2" s="7">
        <v>485</v>
      </c>
      <c r="QF2" s="7">
        <v>486</v>
      </c>
      <c r="QG2" s="7">
        <v>487</v>
      </c>
      <c r="QH2" s="7">
        <v>488</v>
      </c>
      <c r="QI2" s="7">
        <v>489</v>
      </c>
      <c r="QJ2" s="7">
        <v>490</v>
      </c>
      <c r="QK2" s="7">
        <v>491</v>
      </c>
      <c r="QL2" s="7">
        <v>492</v>
      </c>
      <c r="QM2" s="7">
        <v>493</v>
      </c>
      <c r="QN2" s="7">
        <v>494</v>
      </c>
      <c r="QO2" s="7">
        <v>495</v>
      </c>
      <c r="QP2" s="7">
        <v>496</v>
      </c>
      <c r="QQ2" s="7">
        <v>497</v>
      </c>
      <c r="QR2" s="7">
        <v>498</v>
      </c>
      <c r="QS2" s="7">
        <v>499</v>
      </c>
      <c r="QT2" s="7">
        <v>500</v>
      </c>
      <c r="QU2" s="7">
        <v>501</v>
      </c>
      <c r="QV2" s="7">
        <v>502</v>
      </c>
      <c r="QW2" s="7">
        <v>503</v>
      </c>
      <c r="QX2" s="7">
        <v>504</v>
      </c>
      <c r="QY2" s="7">
        <v>505</v>
      </c>
      <c r="QZ2" s="7">
        <v>506</v>
      </c>
      <c r="RA2" s="7">
        <v>507</v>
      </c>
      <c r="RB2" s="7">
        <v>508</v>
      </c>
      <c r="RC2" s="7">
        <v>509</v>
      </c>
      <c r="RD2" s="7">
        <v>510</v>
      </c>
      <c r="RE2" s="7">
        <v>511</v>
      </c>
      <c r="RF2" s="7">
        <v>512</v>
      </c>
      <c r="RG2" s="7">
        <v>513</v>
      </c>
      <c r="RH2" s="7">
        <v>514</v>
      </c>
      <c r="RI2" s="7">
        <v>515</v>
      </c>
      <c r="RJ2" s="7">
        <v>516</v>
      </c>
      <c r="RK2" s="7">
        <v>517</v>
      </c>
      <c r="RL2" s="7">
        <v>518</v>
      </c>
      <c r="RM2" s="7">
        <v>519</v>
      </c>
      <c r="RN2" s="7">
        <v>520</v>
      </c>
      <c r="RO2" s="7">
        <v>521</v>
      </c>
      <c r="RP2" s="7">
        <v>522</v>
      </c>
      <c r="RQ2" s="7">
        <v>523</v>
      </c>
      <c r="RR2" s="7">
        <v>524</v>
      </c>
      <c r="RS2" s="7">
        <v>525</v>
      </c>
      <c r="RT2" s="7">
        <v>526</v>
      </c>
      <c r="RU2" s="7">
        <v>527</v>
      </c>
      <c r="RV2" s="7">
        <v>528</v>
      </c>
      <c r="RW2" s="7">
        <v>529</v>
      </c>
      <c r="RX2" s="7">
        <v>530</v>
      </c>
      <c r="RY2" s="7">
        <v>531</v>
      </c>
      <c r="RZ2" s="7">
        <v>532</v>
      </c>
      <c r="SA2" s="7">
        <v>533</v>
      </c>
      <c r="SB2" s="7">
        <v>534</v>
      </c>
      <c r="SC2" s="7">
        <v>535</v>
      </c>
      <c r="SD2" s="7">
        <v>536</v>
      </c>
      <c r="SE2" s="7">
        <v>537</v>
      </c>
      <c r="SF2" s="7">
        <v>538</v>
      </c>
      <c r="SG2" s="7">
        <v>539</v>
      </c>
      <c r="SH2" s="7">
        <v>540</v>
      </c>
      <c r="SI2" s="7">
        <v>541</v>
      </c>
      <c r="SJ2" s="7">
        <v>542</v>
      </c>
      <c r="SK2" s="7">
        <v>543</v>
      </c>
      <c r="SL2" s="7">
        <v>544</v>
      </c>
      <c r="SM2" s="7">
        <v>545</v>
      </c>
      <c r="SN2" s="7">
        <v>546</v>
      </c>
      <c r="SO2" s="7">
        <v>547</v>
      </c>
      <c r="SP2" s="7">
        <v>548</v>
      </c>
      <c r="SQ2" s="7">
        <v>549</v>
      </c>
      <c r="SR2" s="7">
        <v>550</v>
      </c>
      <c r="SS2" s="7">
        <v>551</v>
      </c>
      <c r="ST2" s="7">
        <v>552</v>
      </c>
      <c r="SU2" s="7">
        <v>553</v>
      </c>
      <c r="SV2" s="7">
        <v>554</v>
      </c>
      <c r="SW2" s="7">
        <v>555</v>
      </c>
      <c r="SX2" s="7">
        <v>556</v>
      </c>
      <c r="SY2" s="7">
        <v>557</v>
      </c>
      <c r="SZ2" s="7">
        <v>558</v>
      </c>
      <c r="TA2" s="7">
        <v>559</v>
      </c>
      <c r="TB2" s="7">
        <v>560</v>
      </c>
      <c r="TC2" s="7">
        <v>561</v>
      </c>
      <c r="TD2" s="7">
        <v>562</v>
      </c>
      <c r="TE2" s="7">
        <v>563</v>
      </c>
      <c r="TF2" s="7">
        <v>564</v>
      </c>
      <c r="TG2" s="7">
        <v>565</v>
      </c>
      <c r="TH2" s="7">
        <v>566</v>
      </c>
      <c r="TI2" s="7">
        <v>567</v>
      </c>
      <c r="TJ2" s="7">
        <v>568</v>
      </c>
      <c r="TK2" s="7">
        <v>569</v>
      </c>
      <c r="TL2" s="7">
        <v>570</v>
      </c>
      <c r="TM2" s="7">
        <v>571</v>
      </c>
      <c r="TN2" s="7">
        <v>572</v>
      </c>
      <c r="TO2" s="7">
        <v>573</v>
      </c>
      <c r="TP2" s="7">
        <v>574</v>
      </c>
      <c r="TQ2" s="7">
        <v>575</v>
      </c>
      <c r="TR2" s="7">
        <v>576</v>
      </c>
      <c r="TS2" s="7">
        <v>577</v>
      </c>
      <c r="TT2" s="7">
        <v>578</v>
      </c>
      <c r="TU2" s="7">
        <v>579</v>
      </c>
      <c r="TV2" s="7">
        <v>580</v>
      </c>
      <c r="TW2" s="7">
        <v>581</v>
      </c>
      <c r="TX2" s="7">
        <v>582</v>
      </c>
      <c r="TY2" s="7">
        <v>583</v>
      </c>
      <c r="TZ2" s="7">
        <v>584</v>
      </c>
      <c r="UA2" s="7">
        <v>585</v>
      </c>
      <c r="UB2" s="7">
        <v>586</v>
      </c>
      <c r="UC2" s="7">
        <v>587</v>
      </c>
      <c r="UD2" s="7">
        <v>588</v>
      </c>
      <c r="UE2" s="7">
        <v>589</v>
      </c>
      <c r="UF2" s="7">
        <v>590</v>
      </c>
      <c r="UG2" s="7">
        <v>591</v>
      </c>
      <c r="UH2" s="7">
        <v>592</v>
      </c>
      <c r="UI2" s="7">
        <v>593</v>
      </c>
      <c r="UJ2" s="7">
        <v>594</v>
      </c>
      <c r="UK2" s="7">
        <v>595</v>
      </c>
      <c r="UL2" s="7">
        <v>596</v>
      </c>
      <c r="UM2" s="7">
        <v>597</v>
      </c>
      <c r="UN2" s="7">
        <v>598</v>
      </c>
      <c r="UO2" s="7">
        <v>599</v>
      </c>
      <c r="UP2" s="7">
        <v>600</v>
      </c>
      <c r="UQ2" s="7">
        <v>601</v>
      </c>
      <c r="UR2" s="7">
        <v>602</v>
      </c>
      <c r="US2" s="7">
        <v>603</v>
      </c>
      <c r="UT2" s="7">
        <v>604</v>
      </c>
      <c r="UU2" s="7">
        <v>605</v>
      </c>
      <c r="UV2" s="7">
        <v>606</v>
      </c>
      <c r="UW2" s="7">
        <v>607</v>
      </c>
      <c r="UX2" s="7">
        <v>608</v>
      </c>
      <c r="UY2" s="7">
        <v>609</v>
      </c>
      <c r="UZ2" s="7">
        <v>610</v>
      </c>
      <c r="VA2" s="7">
        <v>611</v>
      </c>
      <c r="VB2" s="7">
        <v>612</v>
      </c>
      <c r="VC2" s="7">
        <v>613</v>
      </c>
      <c r="VD2" s="7">
        <v>614</v>
      </c>
      <c r="VE2" s="7">
        <v>615</v>
      </c>
      <c r="VF2" s="7">
        <v>616</v>
      </c>
      <c r="VG2" s="7">
        <v>617</v>
      </c>
      <c r="VH2" s="7">
        <v>618</v>
      </c>
      <c r="VI2" s="7">
        <v>619</v>
      </c>
      <c r="VJ2" s="7">
        <v>620</v>
      </c>
      <c r="VK2" s="7">
        <v>621</v>
      </c>
      <c r="VL2" s="7">
        <v>622</v>
      </c>
      <c r="VM2" s="7">
        <v>623</v>
      </c>
      <c r="VN2" s="7">
        <v>624</v>
      </c>
      <c r="VO2" s="7">
        <v>625</v>
      </c>
      <c r="VP2" s="7">
        <v>626</v>
      </c>
      <c r="VQ2" s="7">
        <v>627</v>
      </c>
      <c r="VR2" s="7">
        <v>628</v>
      </c>
      <c r="VS2" s="7">
        <v>629</v>
      </c>
      <c r="VT2" s="7">
        <v>630</v>
      </c>
      <c r="VU2" s="7">
        <v>631</v>
      </c>
      <c r="VV2" s="7">
        <v>632</v>
      </c>
      <c r="VW2" s="7">
        <v>633</v>
      </c>
      <c r="VX2" s="7">
        <v>634</v>
      </c>
      <c r="VY2" s="7">
        <v>635</v>
      </c>
      <c r="VZ2" s="7">
        <v>636</v>
      </c>
      <c r="WA2" s="7">
        <v>637</v>
      </c>
      <c r="WB2" s="7">
        <v>638</v>
      </c>
      <c r="WC2" s="7">
        <v>639</v>
      </c>
      <c r="WD2" s="7">
        <v>640</v>
      </c>
      <c r="WE2" s="7">
        <v>641</v>
      </c>
      <c r="WF2" s="7">
        <v>642</v>
      </c>
      <c r="WG2" s="7">
        <v>643</v>
      </c>
      <c r="WH2" s="7">
        <v>644</v>
      </c>
      <c r="WI2" s="7">
        <v>645</v>
      </c>
      <c r="WJ2" s="7">
        <v>646</v>
      </c>
      <c r="WK2" s="7">
        <v>647</v>
      </c>
      <c r="WL2" s="7">
        <v>648</v>
      </c>
      <c r="WM2" s="7">
        <v>649</v>
      </c>
      <c r="WN2" s="7">
        <v>650</v>
      </c>
      <c r="WO2" s="7">
        <v>651</v>
      </c>
      <c r="WP2" s="7">
        <v>652</v>
      </c>
      <c r="WQ2" s="7">
        <v>653</v>
      </c>
      <c r="WR2" s="7">
        <v>654</v>
      </c>
      <c r="WS2" s="7">
        <v>655</v>
      </c>
      <c r="WT2" s="7">
        <v>656</v>
      </c>
      <c r="WU2" s="7">
        <v>657</v>
      </c>
      <c r="WV2" s="7">
        <v>658</v>
      </c>
      <c r="WW2" s="7">
        <v>659</v>
      </c>
      <c r="WX2" s="7">
        <v>660</v>
      </c>
      <c r="WY2" s="7">
        <v>661</v>
      </c>
      <c r="WZ2" s="7">
        <v>662</v>
      </c>
      <c r="XA2" s="7">
        <v>663</v>
      </c>
      <c r="XB2" s="7">
        <v>664</v>
      </c>
      <c r="XC2" s="7">
        <v>665</v>
      </c>
      <c r="XD2" s="7">
        <v>666</v>
      </c>
      <c r="XE2" s="7">
        <v>667</v>
      </c>
      <c r="XF2" s="7">
        <v>668</v>
      </c>
      <c r="XG2" s="7">
        <v>669</v>
      </c>
      <c r="XH2" s="7">
        <v>670</v>
      </c>
      <c r="XI2" s="7">
        <v>671</v>
      </c>
      <c r="XJ2" s="7">
        <v>672</v>
      </c>
      <c r="XK2" s="7">
        <v>673</v>
      </c>
      <c r="XL2" s="7">
        <v>674</v>
      </c>
      <c r="XM2" s="7">
        <v>675</v>
      </c>
      <c r="XN2" s="7">
        <v>676</v>
      </c>
      <c r="XO2" s="7">
        <v>677</v>
      </c>
      <c r="XP2" s="7">
        <v>678</v>
      </c>
      <c r="XQ2" s="7">
        <v>679</v>
      </c>
      <c r="XR2" s="7">
        <v>680</v>
      </c>
      <c r="XS2" s="7">
        <v>681</v>
      </c>
      <c r="XT2" s="7">
        <v>682</v>
      </c>
      <c r="XU2" s="7">
        <v>683</v>
      </c>
      <c r="XV2" s="7">
        <v>684</v>
      </c>
      <c r="XW2" s="7">
        <v>685</v>
      </c>
      <c r="XX2" s="7">
        <v>686</v>
      </c>
      <c r="XY2" s="7">
        <v>687</v>
      </c>
      <c r="XZ2" s="7">
        <v>688</v>
      </c>
      <c r="YA2" s="7">
        <v>689</v>
      </c>
      <c r="YB2" s="7">
        <v>690</v>
      </c>
      <c r="YC2" s="7">
        <v>691</v>
      </c>
      <c r="YD2" s="7">
        <v>692</v>
      </c>
      <c r="YE2" s="7">
        <v>693</v>
      </c>
      <c r="YF2" s="7">
        <v>694</v>
      </c>
      <c r="YG2" s="7">
        <v>695</v>
      </c>
      <c r="YH2" s="7">
        <v>696</v>
      </c>
      <c r="YI2" s="7">
        <v>697</v>
      </c>
      <c r="YJ2" s="7">
        <v>698</v>
      </c>
      <c r="YK2" s="7">
        <v>699</v>
      </c>
      <c r="YL2" s="7">
        <v>700</v>
      </c>
      <c r="YM2" s="7">
        <v>701</v>
      </c>
      <c r="YN2" s="7">
        <v>702</v>
      </c>
      <c r="YO2" s="7">
        <v>703</v>
      </c>
      <c r="YP2" s="7">
        <v>704</v>
      </c>
      <c r="YQ2" s="7">
        <v>705</v>
      </c>
      <c r="YR2" s="7">
        <v>706</v>
      </c>
      <c r="YS2" s="7">
        <v>707</v>
      </c>
      <c r="YT2" s="7">
        <v>708</v>
      </c>
      <c r="YU2" s="7">
        <v>709</v>
      </c>
      <c r="YV2" s="7">
        <v>710</v>
      </c>
      <c r="YW2" s="7">
        <v>711</v>
      </c>
      <c r="YX2" s="7">
        <v>712</v>
      </c>
      <c r="YY2" s="7">
        <v>713</v>
      </c>
      <c r="YZ2" s="7">
        <v>714</v>
      </c>
      <c r="ZA2" s="7">
        <v>715</v>
      </c>
      <c r="ZB2" s="7">
        <v>716</v>
      </c>
      <c r="ZC2" s="7">
        <v>717</v>
      </c>
      <c r="ZD2" s="7">
        <v>718</v>
      </c>
      <c r="ZE2" s="7">
        <v>719</v>
      </c>
      <c r="ZF2" s="7">
        <v>720</v>
      </c>
      <c r="ZG2" s="7">
        <v>721</v>
      </c>
      <c r="ZH2" s="7">
        <v>722</v>
      </c>
      <c r="ZI2" s="7">
        <v>723</v>
      </c>
      <c r="ZJ2" s="7">
        <v>724</v>
      </c>
      <c r="ZK2" s="7">
        <v>725</v>
      </c>
      <c r="ZL2" s="7">
        <v>726</v>
      </c>
      <c r="ZM2" s="7">
        <v>727</v>
      </c>
      <c r="ZN2" s="7">
        <v>728</v>
      </c>
      <c r="ZO2" s="7">
        <v>729</v>
      </c>
      <c r="ZP2" s="7">
        <v>730</v>
      </c>
      <c r="ZQ2" s="7">
        <v>731</v>
      </c>
      <c r="ZR2" s="7">
        <v>732</v>
      </c>
      <c r="ZS2" s="7">
        <v>733</v>
      </c>
      <c r="ZT2" s="7">
        <v>734</v>
      </c>
      <c r="ZU2" s="7">
        <v>735</v>
      </c>
      <c r="ZV2" s="7">
        <v>736</v>
      </c>
      <c r="ZW2" s="7">
        <v>737</v>
      </c>
      <c r="ZX2" s="7">
        <v>738</v>
      </c>
      <c r="ZY2" s="7">
        <v>739</v>
      </c>
      <c r="ZZ2" s="7">
        <v>740</v>
      </c>
      <c r="AAA2" s="7">
        <v>741</v>
      </c>
      <c r="AAB2" s="7">
        <v>742</v>
      </c>
      <c r="AAC2" s="7">
        <v>743</v>
      </c>
      <c r="AAD2" s="7">
        <v>744</v>
      </c>
      <c r="AAE2" s="7">
        <v>745</v>
      </c>
      <c r="AAF2" s="7">
        <v>746</v>
      </c>
      <c r="AAG2" s="7">
        <v>747</v>
      </c>
      <c r="AAH2" s="7">
        <v>748</v>
      </c>
      <c r="AAI2" s="7">
        <v>749</v>
      </c>
      <c r="AAJ2" s="7">
        <v>750</v>
      </c>
      <c r="AAK2" s="7">
        <v>751</v>
      </c>
      <c r="AAL2" s="7">
        <v>752</v>
      </c>
      <c r="AAM2" s="7">
        <v>753</v>
      </c>
      <c r="AAN2" s="7">
        <v>754</v>
      </c>
      <c r="AAO2" s="7">
        <v>755</v>
      </c>
      <c r="AAP2" s="7">
        <v>756</v>
      </c>
      <c r="AAQ2" s="7">
        <v>757</v>
      </c>
      <c r="AAR2" s="7">
        <v>758</v>
      </c>
      <c r="AAS2" s="7">
        <v>759</v>
      </c>
      <c r="AAT2" s="7">
        <v>760</v>
      </c>
      <c r="AAU2" s="7">
        <v>761</v>
      </c>
      <c r="AAV2" s="7">
        <v>762</v>
      </c>
      <c r="AAW2" s="7">
        <v>763</v>
      </c>
      <c r="AAX2" s="7">
        <v>764</v>
      </c>
      <c r="AAY2" s="7">
        <v>765</v>
      </c>
      <c r="AAZ2" s="7">
        <v>766</v>
      </c>
      <c r="ABA2" s="7">
        <v>767</v>
      </c>
      <c r="ABB2" s="7">
        <v>768</v>
      </c>
      <c r="ABC2" s="7">
        <v>769</v>
      </c>
      <c r="ABD2" s="7">
        <v>770</v>
      </c>
      <c r="ABE2" s="7">
        <v>771</v>
      </c>
      <c r="ABF2" s="7">
        <v>772</v>
      </c>
      <c r="ABG2" s="7">
        <v>773</v>
      </c>
      <c r="ABH2" s="7">
        <v>774</v>
      </c>
      <c r="ABI2" s="7">
        <v>775</v>
      </c>
      <c r="ABJ2" s="7">
        <v>776</v>
      </c>
      <c r="ABK2" s="7">
        <v>777</v>
      </c>
      <c r="ABL2" s="7">
        <v>778</v>
      </c>
      <c r="ABM2" s="7">
        <v>779</v>
      </c>
      <c r="ABN2" s="7">
        <v>780</v>
      </c>
      <c r="ABO2" s="7">
        <v>781</v>
      </c>
      <c r="ABP2" s="7">
        <v>782</v>
      </c>
      <c r="ABQ2" s="7">
        <v>783</v>
      </c>
      <c r="ABR2" s="7">
        <v>784</v>
      </c>
      <c r="ABS2" s="7">
        <v>785</v>
      </c>
      <c r="ABT2" s="7">
        <v>786</v>
      </c>
      <c r="ABU2" s="7">
        <v>787</v>
      </c>
      <c r="ABV2" s="7">
        <v>788</v>
      </c>
      <c r="ABW2" s="7">
        <v>789</v>
      </c>
      <c r="ABX2" s="7">
        <v>790</v>
      </c>
      <c r="ABY2" s="7">
        <v>791</v>
      </c>
      <c r="ABZ2" s="7">
        <v>792</v>
      </c>
      <c r="ACA2" s="7">
        <v>793</v>
      </c>
      <c r="ACB2" s="7">
        <v>794</v>
      </c>
      <c r="ACC2" s="7">
        <v>795</v>
      </c>
      <c r="ACD2" s="7">
        <v>796</v>
      </c>
      <c r="ACE2" s="7">
        <v>797</v>
      </c>
      <c r="ACF2" s="7">
        <v>798</v>
      </c>
      <c r="ACG2" s="7">
        <v>799</v>
      </c>
      <c r="ACH2" s="7">
        <v>800</v>
      </c>
      <c r="ACI2" s="7">
        <v>801</v>
      </c>
      <c r="ACJ2" s="7">
        <v>802</v>
      </c>
      <c r="ACK2" s="7">
        <v>803</v>
      </c>
      <c r="ACL2" s="7">
        <v>804</v>
      </c>
      <c r="ACM2" s="7">
        <v>805</v>
      </c>
      <c r="ACN2" s="7">
        <v>806</v>
      </c>
      <c r="ACO2" s="7">
        <v>807</v>
      </c>
      <c r="ACP2" s="7">
        <v>808</v>
      </c>
      <c r="ACQ2" s="7">
        <v>809</v>
      </c>
      <c r="ACR2" s="7">
        <v>810</v>
      </c>
      <c r="ACS2" s="7">
        <v>811</v>
      </c>
      <c r="ACT2" s="7">
        <v>812</v>
      </c>
      <c r="ACU2" s="7">
        <v>813</v>
      </c>
      <c r="ACV2" s="7">
        <v>814</v>
      </c>
      <c r="ACW2" s="7">
        <v>815</v>
      </c>
      <c r="ACX2" s="7">
        <v>816</v>
      </c>
      <c r="ACY2" s="7">
        <v>817</v>
      </c>
      <c r="ACZ2" s="7">
        <v>818</v>
      </c>
      <c r="ADA2" s="7">
        <v>819</v>
      </c>
      <c r="ADB2" s="7">
        <v>820</v>
      </c>
      <c r="ADC2" s="7">
        <v>821</v>
      </c>
      <c r="ADD2" s="7">
        <v>822</v>
      </c>
      <c r="ADE2" s="7">
        <v>823</v>
      </c>
      <c r="ADF2" s="7">
        <v>824</v>
      </c>
      <c r="ADG2" s="7">
        <v>825</v>
      </c>
      <c r="ADH2" s="7">
        <v>826</v>
      </c>
      <c r="ADI2" s="7">
        <v>827</v>
      </c>
      <c r="ADJ2" s="7">
        <v>828</v>
      </c>
      <c r="ADK2" s="7">
        <v>829</v>
      </c>
      <c r="ADL2" s="7">
        <v>830</v>
      </c>
      <c r="ADM2" s="7">
        <v>831</v>
      </c>
      <c r="ADN2" s="7">
        <v>832</v>
      </c>
      <c r="ADO2" s="7">
        <v>833</v>
      </c>
      <c r="ADP2" s="7">
        <v>834</v>
      </c>
      <c r="ADQ2" s="7">
        <v>835</v>
      </c>
      <c r="ADR2" s="7">
        <v>836</v>
      </c>
      <c r="ADS2" s="7">
        <v>837</v>
      </c>
      <c r="ADT2" s="7">
        <v>838</v>
      </c>
      <c r="ADU2" s="7">
        <v>839</v>
      </c>
      <c r="ADV2" s="7">
        <v>840</v>
      </c>
      <c r="ADW2" s="7">
        <v>841</v>
      </c>
      <c r="ADX2" s="7">
        <v>842</v>
      </c>
      <c r="ADY2" s="7">
        <v>843</v>
      </c>
      <c r="ADZ2" s="7">
        <v>844</v>
      </c>
      <c r="AEA2" s="7">
        <v>845</v>
      </c>
      <c r="AEB2" s="7">
        <v>846</v>
      </c>
      <c r="AEC2" s="7">
        <v>847</v>
      </c>
      <c r="AED2" s="7">
        <v>848</v>
      </c>
      <c r="AEE2" s="7">
        <v>849</v>
      </c>
      <c r="AEF2" s="7">
        <v>850</v>
      </c>
      <c r="AEG2" s="7">
        <v>851</v>
      </c>
      <c r="AEH2" s="7">
        <v>852</v>
      </c>
      <c r="AEI2" s="7">
        <v>853</v>
      </c>
      <c r="AEJ2" s="7">
        <v>854</v>
      </c>
      <c r="AEK2" s="7">
        <v>855</v>
      </c>
      <c r="AEL2" s="7">
        <v>856</v>
      </c>
      <c r="AEM2" s="7">
        <v>857</v>
      </c>
      <c r="AEN2" s="7">
        <v>858</v>
      </c>
      <c r="AEO2" s="7">
        <v>859</v>
      </c>
      <c r="AEP2" s="7">
        <v>860</v>
      </c>
      <c r="AEQ2" s="7">
        <v>861</v>
      </c>
      <c r="AER2" s="7">
        <v>862</v>
      </c>
      <c r="AES2" s="7">
        <v>863</v>
      </c>
      <c r="AET2" s="7">
        <v>864</v>
      </c>
      <c r="AEU2" s="7">
        <v>865</v>
      </c>
      <c r="AEV2" s="7">
        <v>866</v>
      </c>
      <c r="AEW2" s="7">
        <v>867</v>
      </c>
      <c r="AEX2" s="7">
        <v>868</v>
      </c>
      <c r="AEY2" s="7">
        <v>869</v>
      </c>
      <c r="AEZ2" s="7">
        <v>870</v>
      </c>
      <c r="AFA2" s="7">
        <v>871</v>
      </c>
      <c r="AFB2" s="7">
        <v>872</v>
      </c>
      <c r="AFC2" s="7">
        <v>873</v>
      </c>
      <c r="AFD2" s="7">
        <v>874</v>
      </c>
      <c r="AFE2" s="7">
        <v>875</v>
      </c>
      <c r="AFF2" s="7">
        <v>876</v>
      </c>
      <c r="AFG2" s="7">
        <v>877</v>
      </c>
      <c r="AFH2" s="7">
        <v>878</v>
      </c>
      <c r="AFI2" s="7">
        <v>879</v>
      </c>
      <c r="AFJ2" s="7">
        <v>880</v>
      </c>
      <c r="AFK2" s="7">
        <v>881</v>
      </c>
      <c r="AFL2" s="7">
        <v>882</v>
      </c>
      <c r="AFM2" s="7">
        <v>883</v>
      </c>
      <c r="AFN2" s="7">
        <v>884</v>
      </c>
      <c r="AFO2" s="7">
        <v>885</v>
      </c>
      <c r="AFP2" s="7">
        <v>886</v>
      </c>
      <c r="AFQ2" s="7">
        <v>887</v>
      </c>
      <c r="AFR2" s="7">
        <v>888</v>
      </c>
      <c r="AFS2" s="7">
        <v>889</v>
      </c>
      <c r="AFT2" s="7">
        <v>890</v>
      </c>
      <c r="AFU2" s="7">
        <v>891</v>
      </c>
      <c r="AFV2" s="7">
        <v>892</v>
      </c>
      <c r="AFW2" s="7">
        <v>893</v>
      </c>
      <c r="AFX2" s="7">
        <v>894</v>
      </c>
      <c r="AFY2" s="7">
        <v>895</v>
      </c>
      <c r="AFZ2" s="7">
        <v>896</v>
      </c>
      <c r="AGA2" s="7">
        <v>897</v>
      </c>
      <c r="AGB2" s="7">
        <v>898</v>
      </c>
      <c r="AGC2" s="7">
        <v>899</v>
      </c>
      <c r="AGD2" s="7">
        <v>900</v>
      </c>
      <c r="AGE2" s="8" t="s">
        <v>3</v>
      </c>
      <c r="AGG2" s="9" t="s">
        <v>4</v>
      </c>
      <c r="AGH2" s="10" t="s">
        <v>5</v>
      </c>
      <c r="AGI2" s="11" t="s">
        <v>6</v>
      </c>
      <c r="AGJ2" s="11" t="s">
        <v>7</v>
      </c>
      <c r="AGK2" s="11" t="s">
        <v>8</v>
      </c>
      <c r="AGL2" s="11" t="s">
        <v>9</v>
      </c>
      <c r="AGM2" s="11" t="s">
        <v>10</v>
      </c>
      <c r="AGN2" s="11" t="s">
        <v>11</v>
      </c>
    </row>
    <row r="3" spans="1:883" ht="23" x14ac:dyDescent="0.4">
      <c r="A3" s="12"/>
      <c r="B3" s="44" t="s">
        <v>12</v>
      </c>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44"/>
      <c r="ADJ3" s="44"/>
      <c r="ADK3" s="44"/>
      <c r="ADL3" s="44"/>
      <c r="ADM3" s="44"/>
      <c r="ADN3" s="44"/>
      <c r="ADO3" s="44"/>
      <c r="ADP3" s="44"/>
      <c r="ADQ3" s="44"/>
      <c r="ADR3" s="44"/>
      <c r="ADS3" s="44"/>
      <c r="ADT3" s="44"/>
      <c r="ADU3" s="44"/>
      <c r="ADV3" s="44"/>
      <c r="ADW3" s="44"/>
      <c r="ADX3" s="44"/>
      <c r="ADY3" s="44"/>
      <c r="ADZ3" s="44"/>
      <c r="AEA3" s="44"/>
      <c r="AEB3" s="44"/>
      <c r="AEC3" s="44"/>
      <c r="AED3" s="44"/>
      <c r="AEE3" s="44"/>
      <c r="AEF3" s="44"/>
      <c r="AEG3" s="44"/>
      <c r="AEH3" s="44"/>
      <c r="AEI3" s="44"/>
      <c r="AEJ3" s="44"/>
      <c r="AEK3" s="44"/>
      <c r="AEL3" s="44"/>
      <c r="AEM3" s="44"/>
      <c r="AEN3" s="44"/>
      <c r="AEO3" s="44"/>
      <c r="AEP3" s="44"/>
      <c r="AEQ3" s="44"/>
      <c r="AER3" s="44"/>
      <c r="AES3" s="44"/>
      <c r="AET3" s="44"/>
      <c r="AEU3" s="44"/>
      <c r="AEV3" s="44"/>
      <c r="AEW3" s="44"/>
      <c r="AEX3" s="44"/>
      <c r="AEY3" s="44"/>
      <c r="AEZ3" s="44"/>
      <c r="AFA3" s="44"/>
      <c r="AFB3" s="44"/>
      <c r="AFC3" s="44"/>
      <c r="AFD3" s="44"/>
      <c r="AFE3" s="44"/>
      <c r="AFF3" s="44"/>
      <c r="AFG3" s="44"/>
      <c r="AFH3" s="44"/>
      <c r="AFI3" s="44"/>
      <c r="AFJ3" s="44"/>
      <c r="AFK3" s="44"/>
      <c r="AFL3" s="44"/>
      <c r="AFM3" s="44"/>
      <c r="AFN3" s="44"/>
      <c r="AFO3" s="44"/>
      <c r="AFP3" s="44"/>
      <c r="AFQ3" s="44"/>
      <c r="AFR3" s="44"/>
      <c r="AFS3" s="44"/>
      <c r="AFT3" s="44"/>
      <c r="AFU3" s="44"/>
      <c r="AFV3" s="44"/>
      <c r="AFW3" s="44"/>
      <c r="AFX3" s="44"/>
      <c r="AFY3" s="44"/>
      <c r="AFZ3" s="44"/>
      <c r="AGA3" s="44"/>
      <c r="AGB3" s="44"/>
      <c r="AGC3" s="44"/>
      <c r="AGD3" s="44"/>
      <c r="AGE3" s="13" t="str">
        <f>IF(ISERROR(AVERAGE(AGE4:AGE14)),"",(AVERAGE(AGE4:AGE14)))</f>
        <v/>
      </c>
      <c r="AGG3" s="14">
        <v>1</v>
      </c>
      <c r="AGH3" s="5" t="str">
        <f>B4</f>
        <v>學校有辦理招生說明會。(無辦理者免填答)</v>
      </c>
      <c r="AGI3" s="15">
        <f>COUNTIF($C4:$AGD4,5)</f>
        <v>0</v>
      </c>
      <c r="AGJ3" s="15">
        <f>COUNTIF($C4:$AGD4,4)</f>
        <v>0</v>
      </c>
      <c r="AGK3" s="15">
        <f>COUNTIF($C4:$AGD4,3)</f>
        <v>0</v>
      </c>
      <c r="AGL3" s="15">
        <f>COUNTIF($C4:$AGD4,2)</f>
        <v>0</v>
      </c>
      <c r="AGM3" s="15">
        <f>COUNTIF($C4:$AGD4,1)</f>
        <v>0</v>
      </c>
      <c r="AGN3" s="15">
        <f>SUM(AGI3:AGM3)</f>
        <v>0</v>
      </c>
      <c r="AGP3" s="44" t="s">
        <v>13</v>
      </c>
      <c r="AGQ3" s="44"/>
      <c r="AGR3" s="44"/>
      <c r="AGS3" s="44"/>
      <c r="AGT3" s="44"/>
      <c r="AGU3" s="44"/>
      <c r="AGV3" s="44"/>
      <c r="AGW3" s="44"/>
      <c r="AGX3" s="44"/>
      <c r="AGY3" s="44"/>
    </row>
    <row r="4" spans="1:883" ht="20" x14ac:dyDescent="0.4">
      <c r="A4" s="14">
        <v>1</v>
      </c>
      <c r="B4" s="16" t="s">
        <v>14</v>
      </c>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8" t="str">
        <f t="shared" ref="AGE4:AGE14" si="0">IF(ISERROR(AVERAGE(C4:AGD4)),"",AVERAGE(C4:AGD4))</f>
        <v/>
      </c>
      <c r="AGG4" s="14">
        <v>2</v>
      </c>
      <c r="AGH4" s="5" t="str">
        <f>B11</f>
        <v>學校事先讓我了解計畫內容。</v>
      </c>
      <c r="AGI4" s="15">
        <f>COUNTIF($C11:$AGD11,5)</f>
        <v>0</v>
      </c>
      <c r="AGJ4" s="15">
        <f>COUNTIF($C11:$AGD11,4)</f>
        <v>0</v>
      </c>
      <c r="AGK4" s="15">
        <f>COUNTIF($C11:$AGD11,3)</f>
        <v>0</v>
      </c>
      <c r="AGL4" s="15">
        <f>COUNTIF($C11:$AGD11,2)</f>
        <v>0</v>
      </c>
      <c r="AGM4" s="15">
        <f>COUNTIF($C11:$AGD11,1)</f>
        <v>0</v>
      </c>
      <c r="AGN4" s="15">
        <f>SUM(AGI4:AGM4)</f>
        <v>0</v>
      </c>
      <c r="AGP4" s="45"/>
      <c r="AGQ4" s="45"/>
      <c r="AGR4" s="45"/>
      <c r="AGS4" s="45"/>
      <c r="AGT4" s="45"/>
      <c r="AGU4" s="45"/>
      <c r="AGV4" s="45"/>
      <c r="AGW4" s="45"/>
      <c r="AGX4" s="45"/>
      <c r="AGY4" s="45"/>
    </row>
    <row r="5" spans="1:883" ht="25.9" customHeight="1" x14ac:dyDescent="0.4">
      <c r="A5" s="14">
        <v>2</v>
      </c>
      <c r="B5" s="16" t="s">
        <v>15</v>
      </c>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c r="LQ5" s="17"/>
      <c r="LR5" s="17"/>
      <c r="LS5" s="17"/>
      <c r="LT5" s="17"/>
      <c r="LU5" s="17"/>
      <c r="LV5" s="17"/>
      <c r="LW5" s="17"/>
      <c r="LX5" s="17"/>
      <c r="LY5" s="17"/>
      <c r="LZ5" s="17"/>
      <c r="MA5" s="17"/>
      <c r="MB5" s="17"/>
      <c r="MC5" s="17"/>
      <c r="MD5" s="17"/>
      <c r="ME5" s="17"/>
      <c r="MF5" s="17"/>
      <c r="MG5" s="17"/>
      <c r="MH5" s="17"/>
      <c r="MI5" s="17"/>
      <c r="MJ5" s="17"/>
      <c r="MK5" s="17"/>
      <c r="ML5" s="17"/>
      <c r="MM5" s="17"/>
      <c r="MN5" s="17"/>
      <c r="MO5" s="17"/>
      <c r="MP5" s="17"/>
      <c r="MQ5" s="17"/>
      <c r="MR5" s="17"/>
      <c r="MS5" s="17"/>
      <c r="MT5" s="17"/>
      <c r="MU5" s="17"/>
      <c r="MV5" s="17"/>
      <c r="MW5" s="17"/>
      <c r="MX5" s="17"/>
      <c r="MY5" s="17"/>
      <c r="MZ5" s="17"/>
      <c r="NA5" s="17"/>
      <c r="NB5" s="17"/>
      <c r="NC5" s="17"/>
      <c r="ND5" s="17"/>
      <c r="NE5" s="17"/>
      <c r="NF5" s="17"/>
      <c r="NG5" s="17"/>
      <c r="NH5" s="17"/>
      <c r="NI5" s="17"/>
      <c r="NJ5" s="17"/>
      <c r="NK5" s="17"/>
      <c r="NL5" s="17"/>
      <c r="NM5" s="17"/>
      <c r="NN5" s="17"/>
      <c r="NO5" s="17"/>
      <c r="NP5" s="17"/>
      <c r="NQ5" s="17"/>
      <c r="NR5" s="17"/>
      <c r="NS5" s="17"/>
      <c r="NT5" s="17"/>
      <c r="NU5" s="17"/>
      <c r="NV5" s="17"/>
      <c r="NW5" s="17"/>
      <c r="NX5" s="17"/>
      <c r="NY5" s="17"/>
      <c r="NZ5" s="17"/>
      <c r="OA5" s="17"/>
      <c r="OB5" s="17"/>
      <c r="OC5" s="17"/>
      <c r="OD5" s="17"/>
      <c r="OE5" s="17"/>
      <c r="OF5" s="17"/>
      <c r="OG5" s="17"/>
      <c r="OH5" s="17"/>
      <c r="OI5" s="17"/>
      <c r="OJ5" s="17"/>
      <c r="OK5" s="17"/>
      <c r="OL5" s="17"/>
      <c r="OM5" s="17"/>
      <c r="ON5" s="17"/>
      <c r="OO5" s="17"/>
      <c r="OP5" s="17"/>
      <c r="OQ5" s="17"/>
      <c r="OR5" s="17"/>
      <c r="OS5" s="17"/>
      <c r="OT5" s="17"/>
      <c r="OU5" s="17"/>
      <c r="OV5" s="17"/>
      <c r="OW5" s="17"/>
      <c r="OX5" s="17"/>
      <c r="OY5" s="17"/>
      <c r="OZ5" s="17"/>
      <c r="PA5" s="17"/>
      <c r="PB5" s="17"/>
      <c r="PC5" s="17"/>
      <c r="PD5" s="17"/>
      <c r="PE5" s="17"/>
      <c r="PF5" s="17"/>
      <c r="PG5" s="17"/>
      <c r="PH5" s="17"/>
      <c r="PI5" s="17"/>
      <c r="PJ5" s="17"/>
      <c r="PK5" s="17"/>
      <c r="PL5" s="17"/>
      <c r="PM5" s="17"/>
      <c r="PN5" s="17"/>
      <c r="PO5" s="17"/>
      <c r="PP5" s="17"/>
      <c r="PQ5" s="17"/>
      <c r="PR5" s="17"/>
      <c r="PS5" s="17"/>
      <c r="PT5" s="17"/>
      <c r="PU5" s="17"/>
      <c r="PV5" s="17"/>
      <c r="PW5" s="17"/>
      <c r="PX5" s="17"/>
      <c r="PY5" s="17"/>
      <c r="PZ5" s="17"/>
      <c r="QA5" s="17"/>
      <c r="QB5" s="17"/>
      <c r="QC5" s="17"/>
      <c r="QD5" s="17"/>
      <c r="QE5" s="17"/>
      <c r="QF5" s="17"/>
      <c r="QG5" s="17"/>
      <c r="QH5" s="17"/>
      <c r="QI5" s="17"/>
      <c r="QJ5" s="17"/>
      <c r="QK5" s="17"/>
      <c r="QL5" s="17"/>
      <c r="QM5" s="17"/>
      <c r="QN5" s="17"/>
      <c r="QO5" s="17"/>
      <c r="QP5" s="17"/>
      <c r="QQ5" s="17"/>
      <c r="QR5" s="17"/>
      <c r="QS5" s="17"/>
      <c r="QT5" s="17"/>
      <c r="QU5" s="17"/>
      <c r="QV5" s="17"/>
      <c r="QW5" s="17"/>
      <c r="QX5" s="17"/>
      <c r="QY5" s="17"/>
      <c r="QZ5" s="17"/>
      <c r="RA5" s="17"/>
      <c r="RB5" s="17"/>
      <c r="RC5" s="17"/>
      <c r="RD5" s="17"/>
      <c r="RE5" s="17"/>
      <c r="RF5" s="17"/>
      <c r="RG5" s="17"/>
      <c r="RH5" s="17"/>
      <c r="RI5" s="17"/>
      <c r="RJ5" s="17"/>
      <c r="RK5" s="17"/>
      <c r="RL5" s="17"/>
      <c r="RM5" s="17"/>
      <c r="RN5" s="17"/>
      <c r="RO5" s="17"/>
      <c r="RP5" s="17"/>
      <c r="RQ5" s="17"/>
      <c r="RR5" s="17"/>
      <c r="RS5" s="17"/>
      <c r="RT5" s="17"/>
      <c r="RU5" s="17"/>
      <c r="RV5" s="17"/>
      <c r="RW5" s="17"/>
      <c r="RX5" s="17"/>
      <c r="RY5" s="17"/>
      <c r="RZ5" s="17"/>
      <c r="SA5" s="17"/>
      <c r="SB5" s="17"/>
      <c r="SC5" s="17"/>
      <c r="SD5" s="17"/>
      <c r="SE5" s="17"/>
      <c r="SF5" s="17"/>
      <c r="SG5" s="17"/>
      <c r="SH5" s="17"/>
      <c r="SI5" s="17"/>
      <c r="SJ5" s="17"/>
      <c r="SK5" s="17"/>
      <c r="SL5" s="17"/>
      <c r="SM5" s="17"/>
      <c r="SN5" s="17"/>
      <c r="SO5" s="17"/>
      <c r="SP5" s="17"/>
      <c r="SQ5" s="17"/>
      <c r="SR5" s="17"/>
      <c r="SS5" s="17"/>
      <c r="ST5" s="17"/>
      <c r="SU5" s="17"/>
      <c r="SV5" s="17"/>
      <c r="SW5" s="17"/>
      <c r="SX5" s="17"/>
      <c r="SY5" s="17"/>
      <c r="SZ5" s="17"/>
      <c r="TA5" s="17"/>
      <c r="TB5" s="17"/>
      <c r="TC5" s="17"/>
      <c r="TD5" s="17"/>
      <c r="TE5" s="17"/>
      <c r="TF5" s="17"/>
      <c r="TG5" s="17"/>
      <c r="TH5" s="17"/>
      <c r="TI5" s="17"/>
      <c r="TJ5" s="17"/>
      <c r="TK5" s="17"/>
      <c r="TL5" s="17"/>
      <c r="TM5" s="17"/>
      <c r="TN5" s="17"/>
      <c r="TO5" s="17"/>
      <c r="TP5" s="17"/>
      <c r="TQ5" s="17"/>
      <c r="TR5" s="17"/>
      <c r="TS5" s="17"/>
      <c r="TT5" s="17"/>
      <c r="TU5" s="17"/>
      <c r="TV5" s="17"/>
      <c r="TW5" s="17"/>
      <c r="TX5" s="17"/>
      <c r="TY5" s="17"/>
      <c r="TZ5" s="17"/>
      <c r="UA5" s="17"/>
      <c r="UB5" s="17"/>
      <c r="UC5" s="17"/>
      <c r="UD5" s="17"/>
      <c r="UE5" s="17"/>
      <c r="UF5" s="17"/>
      <c r="UG5" s="17"/>
      <c r="UH5" s="17"/>
      <c r="UI5" s="17"/>
      <c r="UJ5" s="17"/>
      <c r="UK5" s="17"/>
      <c r="UL5" s="17"/>
      <c r="UM5" s="17"/>
      <c r="UN5" s="17"/>
      <c r="UO5" s="17"/>
      <c r="UP5" s="17"/>
      <c r="UQ5" s="17"/>
      <c r="UR5" s="17"/>
      <c r="US5" s="17"/>
      <c r="UT5" s="17"/>
      <c r="UU5" s="17"/>
      <c r="UV5" s="17"/>
      <c r="UW5" s="17"/>
      <c r="UX5" s="17"/>
      <c r="UY5" s="17"/>
      <c r="UZ5" s="17"/>
      <c r="VA5" s="17"/>
      <c r="VB5" s="17"/>
      <c r="VC5" s="17"/>
      <c r="VD5" s="17"/>
      <c r="VE5" s="17"/>
      <c r="VF5" s="17"/>
      <c r="VG5" s="17"/>
      <c r="VH5" s="17"/>
      <c r="VI5" s="17"/>
      <c r="VJ5" s="17"/>
      <c r="VK5" s="17"/>
      <c r="VL5" s="17"/>
      <c r="VM5" s="17"/>
      <c r="VN5" s="17"/>
      <c r="VO5" s="17"/>
      <c r="VP5" s="17"/>
      <c r="VQ5" s="17"/>
      <c r="VR5" s="17"/>
      <c r="VS5" s="17"/>
      <c r="VT5" s="17"/>
      <c r="VU5" s="17"/>
      <c r="VV5" s="17"/>
      <c r="VW5" s="17"/>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8" t="str">
        <f t="shared" si="0"/>
        <v/>
      </c>
      <c r="AGG5" s="14"/>
      <c r="AGH5" s="5"/>
      <c r="AGI5" s="15"/>
      <c r="AGJ5" s="15"/>
      <c r="AGK5" s="15"/>
      <c r="AGL5" s="15"/>
      <c r="AGM5" s="15"/>
      <c r="AGN5" s="15"/>
      <c r="AGP5" s="45"/>
      <c r="AGQ5" s="45"/>
      <c r="AGR5" s="45"/>
      <c r="AGS5" s="45"/>
      <c r="AGT5" s="45"/>
      <c r="AGU5" s="45"/>
      <c r="AGV5" s="45"/>
      <c r="AGW5" s="45"/>
      <c r="AGX5" s="45"/>
      <c r="AGY5" s="45"/>
    </row>
    <row r="6" spans="1:883" ht="20" x14ac:dyDescent="0.4">
      <c r="A6" s="14">
        <v>3</v>
      </c>
      <c r="B6" s="16" t="s">
        <v>16</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c r="SG6" s="17"/>
      <c r="SH6" s="17"/>
      <c r="SI6" s="17"/>
      <c r="SJ6" s="17"/>
      <c r="SK6" s="17"/>
      <c r="SL6" s="17"/>
      <c r="SM6" s="17"/>
      <c r="SN6" s="17"/>
      <c r="SO6" s="17"/>
      <c r="SP6" s="17"/>
      <c r="SQ6" s="17"/>
      <c r="SR6" s="17"/>
      <c r="SS6" s="17"/>
      <c r="ST6" s="17"/>
      <c r="SU6" s="17"/>
      <c r="SV6" s="17"/>
      <c r="SW6" s="17"/>
      <c r="SX6" s="17"/>
      <c r="SY6" s="17"/>
      <c r="SZ6" s="17"/>
      <c r="TA6" s="17"/>
      <c r="TB6" s="17"/>
      <c r="TC6" s="17"/>
      <c r="TD6" s="17"/>
      <c r="TE6" s="17"/>
      <c r="TF6" s="17"/>
      <c r="TG6" s="17"/>
      <c r="TH6" s="17"/>
      <c r="TI6" s="17"/>
      <c r="TJ6" s="17"/>
      <c r="TK6" s="17"/>
      <c r="TL6" s="17"/>
      <c r="TM6" s="17"/>
      <c r="TN6" s="17"/>
      <c r="TO6" s="17"/>
      <c r="TP6" s="17"/>
      <c r="TQ6" s="17"/>
      <c r="TR6" s="17"/>
      <c r="TS6" s="17"/>
      <c r="TT6" s="17"/>
      <c r="TU6" s="17"/>
      <c r="TV6" s="17"/>
      <c r="TW6" s="17"/>
      <c r="TX6" s="17"/>
      <c r="TY6" s="17"/>
      <c r="TZ6" s="17"/>
      <c r="UA6" s="17"/>
      <c r="UB6" s="17"/>
      <c r="UC6" s="17"/>
      <c r="UD6" s="17"/>
      <c r="UE6" s="17"/>
      <c r="UF6" s="17"/>
      <c r="UG6" s="17"/>
      <c r="UH6" s="17"/>
      <c r="UI6" s="17"/>
      <c r="UJ6" s="17"/>
      <c r="UK6" s="17"/>
      <c r="UL6" s="17"/>
      <c r="UM6" s="17"/>
      <c r="UN6" s="17"/>
      <c r="UO6" s="17"/>
      <c r="UP6" s="17"/>
      <c r="UQ6" s="17"/>
      <c r="UR6" s="17"/>
      <c r="US6" s="17"/>
      <c r="UT6" s="17"/>
      <c r="UU6" s="17"/>
      <c r="UV6" s="17"/>
      <c r="UW6" s="17"/>
      <c r="UX6" s="17"/>
      <c r="UY6" s="17"/>
      <c r="UZ6" s="17"/>
      <c r="VA6" s="17"/>
      <c r="VB6" s="17"/>
      <c r="VC6" s="17"/>
      <c r="VD6" s="17"/>
      <c r="VE6" s="17"/>
      <c r="VF6" s="17"/>
      <c r="VG6" s="17"/>
      <c r="VH6" s="17"/>
      <c r="VI6" s="17"/>
      <c r="VJ6" s="17"/>
      <c r="VK6" s="17"/>
      <c r="VL6" s="17"/>
      <c r="VM6" s="17"/>
      <c r="VN6" s="17"/>
      <c r="VO6" s="17"/>
      <c r="VP6" s="17"/>
      <c r="VQ6" s="17"/>
      <c r="VR6" s="17"/>
      <c r="VS6" s="17"/>
      <c r="VT6" s="17"/>
      <c r="VU6" s="17"/>
      <c r="VV6" s="17"/>
      <c r="VW6" s="17"/>
      <c r="VX6" s="17"/>
      <c r="VY6" s="17"/>
      <c r="VZ6" s="17"/>
      <c r="WA6" s="17"/>
      <c r="WB6" s="17"/>
      <c r="WC6" s="17"/>
      <c r="WD6" s="17"/>
      <c r="WE6" s="17"/>
      <c r="WF6" s="17"/>
      <c r="WG6" s="17"/>
      <c r="WH6" s="17"/>
      <c r="WI6" s="17"/>
      <c r="WJ6" s="17"/>
      <c r="WK6" s="17"/>
      <c r="WL6" s="17"/>
      <c r="WM6" s="17"/>
      <c r="WN6" s="17"/>
      <c r="WO6" s="17"/>
      <c r="WP6" s="17"/>
      <c r="WQ6" s="17"/>
      <c r="WR6" s="17"/>
      <c r="WS6" s="17"/>
      <c r="WT6" s="17"/>
      <c r="WU6" s="17"/>
      <c r="WV6" s="17"/>
      <c r="WW6" s="17"/>
      <c r="WX6" s="17"/>
      <c r="WY6" s="17"/>
      <c r="WZ6" s="17"/>
      <c r="XA6" s="17"/>
      <c r="XB6" s="17"/>
      <c r="XC6" s="17"/>
      <c r="XD6" s="17"/>
      <c r="XE6" s="17"/>
      <c r="XF6" s="17"/>
      <c r="XG6" s="17"/>
      <c r="XH6" s="17"/>
      <c r="XI6" s="17"/>
      <c r="XJ6" s="17"/>
      <c r="XK6" s="17"/>
      <c r="XL6" s="17"/>
      <c r="XM6" s="17"/>
      <c r="XN6" s="17"/>
      <c r="XO6" s="17"/>
      <c r="XP6" s="17"/>
      <c r="XQ6" s="17"/>
      <c r="XR6" s="17"/>
      <c r="XS6" s="17"/>
      <c r="XT6" s="17"/>
      <c r="XU6" s="17"/>
      <c r="XV6" s="17"/>
      <c r="XW6" s="17"/>
      <c r="XX6" s="17"/>
      <c r="XY6" s="17"/>
      <c r="XZ6" s="17"/>
      <c r="YA6" s="17"/>
      <c r="YB6" s="17"/>
      <c r="YC6" s="17"/>
      <c r="YD6" s="17"/>
      <c r="YE6" s="17"/>
      <c r="YF6" s="17"/>
      <c r="YG6" s="17"/>
      <c r="YH6" s="17"/>
      <c r="YI6" s="17"/>
      <c r="YJ6" s="17"/>
      <c r="YK6" s="17"/>
      <c r="YL6" s="17"/>
      <c r="YM6" s="17"/>
      <c r="YN6" s="17"/>
      <c r="YO6" s="17"/>
      <c r="YP6" s="17"/>
      <c r="YQ6" s="17"/>
      <c r="YR6" s="17"/>
      <c r="YS6" s="17"/>
      <c r="YT6" s="17"/>
      <c r="YU6" s="17"/>
      <c r="YV6" s="17"/>
      <c r="YW6" s="17"/>
      <c r="YX6" s="17"/>
      <c r="YY6" s="17"/>
      <c r="YZ6" s="17"/>
      <c r="ZA6" s="17"/>
      <c r="ZB6" s="17"/>
      <c r="ZC6" s="17"/>
      <c r="ZD6" s="17"/>
      <c r="ZE6" s="17"/>
      <c r="ZF6" s="17"/>
      <c r="ZG6" s="17"/>
      <c r="ZH6" s="17"/>
      <c r="ZI6" s="17"/>
      <c r="ZJ6" s="17"/>
      <c r="ZK6" s="17"/>
      <c r="ZL6" s="17"/>
      <c r="ZM6" s="17"/>
      <c r="ZN6" s="17"/>
      <c r="ZO6" s="17"/>
      <c r="ZP6" s="17"/>
      <c r="ZQ6" s="17"/>
      <c r="ZR6" s="17"/>
      <c r="ZS6" s="17"/>
      <c r="ZT6" s="17"/>
      <c r="ZU6" s="17"/>
      <c r="ZV6" s="17"/>
      <c r="ZW6" s="17"/>
      <c r="ZX6" s="17"/>
      <c r="ZY6" s="17"/>
      <c r="ZZ6" s="17"/>
      <c r="AAA6" s="17"/>
      <c r="AAB6" s="17"/>
      <c r="AAC6" s="17"/>
      <c r="AAD6" s="17"/>
      <c r="AAE6" s="17"/>
      <c r="AAF6" s="17"/>
      <c r="AAG6" s="17"/>
      <c r="AAH6" s="17"/>
      <c r="AAI6" s="17"/>
      <c r="AAJ6" s="17"/>
      <c r="AAK6" s="17"/>
      <c r="AAL6" s="17"/>
      <c r="AAM6" s="17"/>
      <c r="AAN6" s="17"/>
      <c r="AAO6" s="17"/>
      <c r="AAP6" s="17"/>
      <c r="AAQ6" s="17"/>
      <c r="AAR6" s="17"/>
      <c r="AAS6" s="17"/>
      <c r="AAT6" s="17"/>
      <c r="AAU6" s="17"/>
      <c r="AAV6" s="17"/>
      <c r="AAW6" s="17"/>
      <c r="AAX6" s="17"/>
      <c r="AAY6" s="17"/>
      <c r="AAZ6" s="17"/>
      <c r="ABA6" s="17"/>
      <c r="ABB6" s="17"/>
      <c r="ABC6" s="17"/>
      <c r="ABD6" s="17"/>
      <c r="ABE6" s="17"/>
      <c r="ABF6" s="17"/>
      <c r="ABG6" s="17"/>
      <c r="ABH6" s="17"/>
      <c r="ABI6" s="17"/>
      <c r="ABJ6" s="17"/>
      <c r="ABK6" s="17"/>
      <c r="ABL6" s="17"/>
      <c r="ABM6" s="17"/>
      <c r="ABN6" s="17"/>
      <c r="ABO6" s="17"/>
      <c r="ABP6" s="17"/>
      <c r="ABQ6" s="17"/>
      <c r="ABR6" s="17"/>
      <c r="ABS6" s="17"/>
      <c r="ABT6" s="17"/>
      <c r="ABU6" s="17"/>
      <c r="ABV6" s="17"/>
      <c r="ABW6" s="17"/>
      <c r="ABX6" s="17"/>
      <c r="ABY6" s="17"/>
      <c r="ABZ6" s="17"/>
      <c r="ACA6" s="17"/>
      <c r="ACB6" s="17"/>
      <c r="ACC6" s="17"/>
      <c r="ACD6" s="17"/>
      <c r="ACE6" s="17"/>
      <c r="ACF6" s="17"/>
      <c r="ACG6" s="17"/>
      <c r="ACH6" s="17"/>
      <c r="ACI6" s="17"/>
      <c r="ACJ6" s="17"/>
      <c r="ACK6" s="17"/>
      <c r="ACL6" s="17"/>
      <c r="ACM6" s="17"/>
      <c r="ACN6" s="17"/>
      <c r="ACO6" s="17"/>
      <c r="ACP6" s="17"/>
      <c r="ACQ6" s="17"/>
      <c r="ACR6" s="17"/>
      <c r="ACS6" s="17"/>
      <c r="ACT6" s="17"/>
      <c r="ACU6" s="17"/>
      <c r="ACV6" s="17"/>
      <c r="ACW6" s="17"/>
      <c r="ACX6" s="17"/>
      <c r="ACY6" s="17"/>
      <c r="ACZ6" s="17"/>
      <c r="ADA6" s="17"/>
      <c r="ADB6" s="17"/>
      <c r="ADC6" s="17"/>
      <c r="ADD6" s="17"/>
      <c r="ADE6" s="17"/>
      <c r="ADF6" s="17"/>
      <c r="ADG6" s="17"/>
      <c r="ADH6" s="17"/>
      <c r="ADI6" s="17"/>
      <c r="ADJ6" s="17"/>
      <c r="ADK6" s="17"/>
      <c r="ADL6" s="17"/>
      <c r="ADM6" s="17"/>
      <c r="ADN6" s="17"/>
      <c r="ADO6" s="17"/>
      <c r="ADP6" s="17"/>
      <c r="ADQ6" s="17"/>
      <c r="ADR6" s="17"/>
      <c r="ADS6" s="17"/>
      <c r="ADT6" s="17"/>
      <c r="ADU6" s="17"/>
      <c r="ADV6" s="17"/>
      <c r="ADW6" s="17"/>
      <c r="ADX6" s="17"/>
      <c r="ADY6" s="17"/>
      <c r="ADZ6" s="17"/>
      <c r="AEA6" s="17"/>
      <c r="AEB6" s="17"/>
      <c r="AEC6" s="17"/>
      <c r="AED6" s="17"/>
      <c r="AEE6" s="17"/>
      <c r="AEF6" s="17"/>
      <c r="AEG6" s="17"/>
      <c r="AEH6" s="17"/>
      <c r="AEI6" s="17"/>
      <c r="AEJ6" s="17"/>
      <c r="AEK6" s="17"/>
      <c r="AEL6" s="17"/>
      <c r="AEM6" s="17"/>
      <c r="AEN6" s="17"/>
      <c r="AEO6" s="17"/>
      <c r="AEP6" s="17"/>
      <c r="AEQ6" s="17"/>
      <c r="AER6" s="17"/>
      <c r="AES6" s="17"/>
      <c r="AET6" s="17"/>
      <c r="AEU6" s="17"/>
      <c r="AEV6" s="17"/>
      <c r="AEW6" s="17"/>
      <c r="AEX6" s="17"/>
      <c r="AEY6" s="17"/>
      <c r="AEZ6" s="17"/>
      <c r="AFA6" s="17"/>
      <c r="AFB6" s="17"/>
      <c r="AFC6" s="17"/>
      <c r="AFD6" s="17"/>
      <c r="AFE6" s="17"/>
      <c r="AFF6" s="17"/>
      <c r="AFG6" s="17"/>
      <c r="AFH6" s="17"/>
      <c r="AFI6" s="17"/>
      <c r="AFJ6" s="17"/>
      <c r="AFK6" s="17"/>
      <c r="AFL6" s="17"/>
      <c r="AFM6" s="17"/>
      <c r="AFN6" s="17"/>
      <c r="AFO6" s="17"/>
      <c r="AFP6" s="17"/>
      <c r="AFQ6" s="17"/>
      <c r="AFR6" s="17"/>
      <c r="AFS6" s="17"/>
      <c r="AFT6" s="17"/>
      <c r="AFU6" s="17"/>
      <c r="AFV6" s="17"/>
      <c r="AFW6" s="17"/>
      <c r="AFX6" s="17"/>
      <c r="AFY6" s="17"/>
      <c r="AFZ6" s="17"/>
      <c r="AGA6" s="17"/>
      <c r="AGB6" s="17"/>
      <c r="AGC6" s="17"/>
      <c r="AGD6" s="17"/>
      <c r="AGE6" s="18" t="str">
        <f t="shared" si="0"/>
        <v/>
      </c>
      <c r="AGG6" s="14"/>
      <c r="AGH6" s="5"/>
      <c r="AGI6" s="15"/>
      <c r="AGJ6" s="15"/>
      <c r="AGK6" s="15"/>
      <c r="AGL6" s="15"/>
      <c r="AGM6" s="15"/>
      <c r="AGN6" s="15"/>
      <c r="AGP6" s="45"/>
      <c r="AGQ6" s="45"/>
      <c r="AGR6" s="45"/>
      <c r="AGS6" s="45"/>
      <c r="AGT6" s="45"/>
      <c r="AGU6" s="45"/>
      <c r="AGV6" s="45"/>
      <c r="AGW6" s="45"/>
      <c r="AGX6" s="45"/>
      <c r="AGY6" s="45"/>
    </row>
    <row r="7" spans="1:883" ht="20" x14ac:dyDescent="0.4">
      <c r="A7" s="14">
        <v>4</v>
      </c>
      <c r="B7" s="16" t="s">
        <v>17</v>
      </c>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c r="JS7" s="17"/>
      <c r="JT7" s="17"/>
      <c r="JU7" s="17"/>
      <c r="JV7" s="17"/>
      <c r="JW7" s="17"/>
      <c r="JX7" s="17"/>
      <c r="JY7" s="17"/>
      <c r="JZ7" s="17"/>
      <c r="KA7" s="17"/>
      <c r="KB7" s="17"/>
      <c r="KC7" s="17"/>
      <c r="KD7" s="17"/>
      <c r="KE7" s="17"/>
      <c r="KF7" s="17"/>
      <c r="KG7" s="17"/>
      <c r="KH7" s="17"/>
      <c r="KI7" s="17"/>
      <c r="KJ7" s="17"/>
      <c r="KK7" s="17"/>
      <c r="KL7" s="17"/>
      <c r="KM7" s="17"/>
      <c r="KN7" s="17"/>
      <c r="KO7" s="17"/>
      <c r="KP7" s="17"/>
      <c r="KQ7" s="17"/>
      <c r="KR7" s="17"/>
      <c r="KS7" s="17"/>
      <c r="KT7" s="17"/>
      <c r="KU7" s="17"/>
      <c r="KV7" s="17"/>
      <c r="KW7" s="17"/>
      <c r="KX7" s="17"/>
      <c r="KY7" s="17"/>
      <c r="KZ7" s="17"/>
      <c r="LA7" s="17"/>
      <c r="LB7" s="17"/>
      <c r="LC7" s="17"/>
      <c r="LD7" s="17"/>
      <c r="LE7" s="17"/>
      <c r="LF7" s="17"/>
      <c r="LG7" s="17"/>
      <c r="LH7" s="17"/>
      <c r="LI7" s="17"/>
      <c r="LJ7" s="17"/>
      <c r="LK7" s="17"/>
      <c r="LL7" s="17"/>
      <c r="LM7" s="17"/>
      <c r="LN7" s="17"/>
      <c r="LO7" s="17"/>
      <c r="LP7" s="17"/>
      <c r="LQ7" s="17"/>
      <c r="LR7" s="17"/>
      <c r="LS7" s="17"/>
      <c r="LT7" s="17"/>
      <c r="LU7" s="17"/>
      <c r="LV7" s="17"/>
      <c r="LW7" s="17"/>
      <c r="LX7" s="17"/>
      <c r="LY7" s="17"/>
      <c r="LZ7" s="17"/>
      <c r="MA7" s="17"/>
      <c r="MB7" s="17"/>
      <c r="MC7" s="17"/>
      <c r="MD7" s="17"/>
      <c r="ME7" s="17"/>
      <c r="MF7" s="17"/>
      <c r="MG7" s="17"/>
      <c r="MH7" s="17"/>
      <c r="MI7" s="17"/>
      <c r="MJ7" s="17"/>
      <c r="MK7" s="17"/>
      <c r="ML7" s="17"/>
      <c r="MM7" s="17"/>
      <c r="MN7" s="17"/>
      <c r="MO7" s="17"/>
      <c r="MP7" s="17"/>
      <c r="MQ7" s="17"/>
      <c r="MR7" s="17"/>
      <c r="MS7" s="17"/>
      <c r="MT7" s="17"/>
      <c r="MU7" s="17"/>
      <c r="MV7" s="17"/>
      <c r="MW7" s="17"/>
      <c r="MX7" s="17"/>
      <c r="MY7" s="17"/>
      <c r="MZ7" s="17"/>
      <c r="NA7" s="17"/>
      <c r="NB7" s="17"/>
      <c r="NC7" s="17"/>
      <c r="ND7" s="17"/>
      <c r="NE7" s="17"/>
      <c r="NF7" s="17"/>
      <c r="NG7" s="17"/>
      <c r="NH7" s="17"/>
      <c r="NI7" s="17"/>
      <c r="NJ7" s="17"/>
      <c r="NK7" s="17"/>
      <c r="NL7" s="17"/>
      <c r="NM7" s="17"/>
      <c r="NN7" s="17"/>
      <c r="NO7" s="17"/>
      <c r="NP7" s="17"/>
      <c r="NQ7" s="17"/>
      <c r="NR7" s="17"/>
      <c r="NS7" s="17"/>
      <c r="NT7" s="17"/>
      <c r="NU7" s="17"/>
      <c r="NV7" s="17"/>
      <c r="NW7" s="17"/>
      <c r="NX7" s="17"/>
      <c r="NY7" s="17"/>
      <c r="NZ7" s="17"/>
      <c r="OA7" s="17"/>
      <c r="OB7" s="17"/>
      <c r="OC7" s="17"/>
      <c r="OD7" s="17"/>
      <c r="OE7" s="17"/>
      <c r="OF7" s="17"/>
      <c r="OG7" s="17"/>
      <c r="OH7" s="17"/>
      <c r="OI7" s="17"/>
      <c r="OJ7" s="17"/>
      <c r="OK7" s="17"/>
      <c r="OL7" s="17"/>
      <c r="OM7" s="17"/>
      <c r="ON7" s="17"/>
      <c r="OO7" s="17"/>
      <c r="OP7" s="17"/>
      <c r="OQ7" s="17"/>
      <c r="OR7" s="17"/>
      <c r="OS7" s="17"/>
      <c r="OT7" s="17"/>
      <c r="OU7" s="17"/>
      <c r="OV7" s="17"/>
      <c r="OW7" s="17"/>
      <c r="OX7" s="17"/>
      <c r="OY7" s="17"/>
      <c r="OZ7" s="17"/>
      <c r="PA7" s="17"/>
      <c r="PB7" s="17"/>
      <c r="PC7" s="17"/>
      <c r="PD7" s="17"/>
      <c r="PE7" s="17"/>
      <c r="PF7" s="17"/>
      <c r="PG7" s="17"/>
      <c r="PH7" s="17"/>
      <c r="PI7" s="17"/>
      <c r="PJ7" s="17"/>
      <c r="PK7" s="17"/>
      <c r="PL7" s="17"/>
      <c r="PM7" s="17"/>
      <c r="PN7" s="17"/>
      <c r="PO7" s="17"/>
      <c r="PP7" s="17"/>
      <c r="PQ7" s="17"/>
      <c r="PR7" s="17"/>
      <c r="PS7" s="17"/>
      <c r="PT7" s="17"/>
      <c r="PU7" s="17"/>
      <c r="PV7" s="17"/>
      <c r="PW7" s="17"/>
      <c r="PX7" s="17"/>
      <c r="PY7" s="17"/>
      <c r="PZ7" s="17"/>
      <c r="QA7" s="17"/>
      <c r="QB7" s="17"/>
      <c r="QC7" s="17"/>
      <c r="QD7" s="17"/>
      <c r="QE7" s="17"/>
      <c r="QF7" s="17"/>
      <c r="QG7" s="17"/>
      <c r="QH7" s="17"/>
      <c r="QI7" s="17"/>
      <c r="QJ7" s="17"/>
      <c r="QK7" s="17"/>
      <c r="QL7" s="17"/>
      <c r="QM7" s="17"/>
      <c r="QN7" s="17"/>
      <c r="QO7" s="17"/>
      <c r="QP7" s="17"/>
      <c r="QQ7" s="17"/>
      <c r="QR7" s="17"/>
      <c r="QS7" s="17"/>
      <c r="QT7" s="17"/>
      <c r="QU7" s="17"/>
      <c r="QV7" s="17"/>
      <c r="QW7" s="17"/>
      <c r="QX7" s="17"/>
      <c r="QY7" s="17"/>
      <c r="QZ7" s="17"/>
      <c r="RA7" s="17"/>
      <c r="RB7" s="17"/>
      <c r="RC7" s="17"/>
      <c r="RD7" s="17"/>
      <c r="RE7" s="17"/>
      <c r="RF7" s="17"/>
      <c r="RG7" s="17"/>
      <c r="RH7" s="17"/>
      <c r="RI7" s="17"/>
      <c r="RJ7" s="17"/>
      <c r="RK7" s="17"/>
      <c r="RL7" s="17"/>
      <c r="RM7" s="17"/>
      <c r="RN7" s="17"/>
      <c r="RO7" s="17"/>
      <c r="RP7" s="17"/>
      <c r="RQ7" s="17"/>
      <c r="RR7" s="17"/>
      <c r="RS7" s="17"/>
      <c r="RT7" s="17"/>
      <c r="RU7" s="17"/>
      <c r="RV7" s="17"/>
      <c r="RW7" s="17"/>
      <c r="RX7" s="17"/>
      <c r="RY7" s="17"/>
      <c r="RZ7" s="17"/>
      <c r="SA7" s="17"/>
      <c r="SB7" s="17"/>
      <c r="SC7" s="17"/>
      <c r="SD7" s="17"/>
      <c r="SE7" s="17"/>
      <c r="SF7" s="17"/>
      <c r="SG7" s="17"/>
      <c r="SH7" s="17"/>
      <c r="SI7" s="17"/>
      <c r="SJ7" s="17"/>
      <c r="SK7" s="17"/>
      <c r="SL7" s="17"/>
      <c r="SM7" s="17"/>
      <c r="SN7" s="17"/>
      <c r="SO7" s="17"/>
      <c r="SP7" s="17"/>
      <c r="SQ7" s="17"/>
      <c r="SR7" s="17"/>
      <c r="SS7" s="17"/>
      <c r="ST7" s="17"/>
      <c r="SU7" s="17"/>
      <c r="SV7" s="17"/>
      <c r="SW7" s="17"/>
      <c r="SX7" s="17"/>
      <c r="SY7" s="17"/>
      <c r="SZ7" s="17"/>
      <c r="TA7" s="17"/>
      <c r="TB7" s="17"/>
      <c r="TC7" s="17"/>
      <c r="TD7" s="17"/>
      <c r="TE7" s="17"/>
      <c r="TF7" s="17"/>
      <c r="TG7" s="17"/>
      <c r="TH7" s="17"/>
      <c r="TI7" s="17"/>
      <c r="TJ7" s="17"/>
      <c r="TK7" s="17"/>
      <c r="TL7" s="17"/>
      <c r="TM7" s="17"/>
      <c r="TN7" s="17"/>
      <c r="TO7" s="17"/>
      <c r="TP7" s="17"/>
      <c r="TQ7" s="17"/>
      <c r="TR7" s="17"/>
      <c r="TS7" s="17"/>
      <c r="TT7" s="17"/>
      <c r="TU7" s="17"/>
      <c r="TV7" s="17"/>
      <c r="TW7" s="17"/>
      <c r="TX7" s="17"/>
      <c r="TY7" s="17"/>
      <c r="TZ7" s="17"/>
      <c r="UA7" s="17"/>
      <c r="UB7" s="17"/>
      <c r="UC7" s="17"/>
      <c r="UD7" s="17"/>
      <c r="UE7" s="17"/>
      <c r="UF7" s="17"/>
      <c r="UG7" s="17"/>
      <c r="UH7" s="17"/>
      <c r="UI7" s="17"/>
      <c r="UJ7" s="17"/>
      <c r="UK7" s="17"/>
      <c r="UL7" s="17"/>
      <c r="UM7" s="17"/>
      <c r="UN7" s="17"/>
      <c r="UO7" s="17"/>
      <c r="UP7" s="17"/>
      <c r="UQ7" s="17"/>
      <c r="UR7" s="17"/>
      <c r="US7" s="17"/>
      <c r="UT7" s="17"/>
      <c r="UU7" s="17"/>
      <c r="UV7" s="17"/>
      <c r="UW7" s="17"/>
      <c r="UX7" s="17"/>
      <c r="UY7" s="17"/>
      <c r="UZ7" s="17"/>
      <c r="VA7" s="17"/>
      <c r="VB7" s="17"/>
      <c r="VC7" s="17"/>
      <c r="VD7" s="17"/>
      <c r="VE7" s="17"/>
      <c r="VF7" s="17"/>
      <c r="VG7" s="17"/>
      <c r="VH7" s="17"/>
      <c r="VI7" s="17"/>
      <c r="VJ7" s="17"/>
      <c r="VK7" s="17"/>
      <c r="VL7" s="17"/>
      <c r="VM7" s="17"/>
      <c r="VN7" s="17"/>
      <c r="VO7" s="17"/>
      <c r="VP7" s="17"/>
      <c r="VQ7" s="17"/>
      <c r="VR7" s="17"/>
      <c r="VS7" s="17"/>
      <c r="VT7" s="17"/>
      <c r="VU7" s="17"/>
      <c r="VV7" s="17"/>
      <c r="VW7" s="17"/>
      <c r="VX7" s="17"/>
      <c r="VY7" s="17"/>
      <c r="VZ7" s="17"/>
      <c r="WA7" s="17"/>
      <c r="WB7" s="17"/>
      <c r="WC7" s="17"/>
      <c r="WD7" s="17"/>
      <c r="WE7" s="17"/>
      <c r="WF7" s="17"/>
      <c r="WG7" s="17"/>
      <c r="WH7" s="17"/>
      <c r="WI7" s="17"/>
      <c r="WJ7" s="17"/>
      <c r="WK7" s="17"/>
      <c r="WL7" s="17"/>
      <c r="WM7" s="17"/>
      <c r="WN7" s="17"/>
      <c r="WO7" s="17"/>
      <c r="WP7" s="17"/>
      <c r="WQ7" s="17"/>
      <c r="WR7" s="17"/>
      <c r="WS7" s="17"/>
      <c r="WT7" s="17"/>
      <c r="WU7" s="17"/>
      <c r="WV7" s="17"/>
      <c r="WW7" s="17"/>
      <c r="WX7" s="17"/>
      <c r="WY7" s="17"/>
      <c r="WZ7" s="17"/>
      <c r="XA7" s="17"/>
      <c r="XB7" s="17"/>
      <c r="XC7" s="17"/>
      <c r="XD7" s="17"/>
      <c r="XE7" s="17"/>
      <c r="XF7" s="17"/>
      <c r="XG7" s="17"/>
      <c r="XH7" s="17"/>
      <c r="XI7" s="17"/>
      <c r="XJ7" s="17"/>
      <c r="XK7" s="17"/>
      <c r="XL7" s="17"/>
      <c r="XM7" s="17"/>
      <c r="XN7" s="17"/>
      <c r="XO7" s="17"/>
      <c r="XP7" s="17"/>
      <c r="XQ7" s="17"/>
      <c r="XR7" s="17"/>
      <c r="XS7" s="17"/>
      <c r="XT7" s="17"/>
      <c r="XU7" s="17"/>
      <c r="XV7" s="17"/>
      <c r="XW7" s="17"/>
      <c r="XX7" s="17"/>
      <c r="XY7" s="17"/>
      <c r="XZ7" s="17"/>
      <c r="YA7" s="17"/>
      <c r="YB7" s="17"/>
      <c r="YC7" s="17"/>
      <c r="YD7" s="17"/>
      <c r="YE7" s="17"/>
      <c r="YF7" s="17"/>
      <c r="YG7" s="17"/>
      <c r="YH7" s="17"/>
      <c r="YI7" s="17"/>
      <c r="YJ7" s="17"/>
      <c r="YK7" s="17"/>
      <c r="YL7" s="17"/>
      <c r="YM7" s="17"/>
      <c r="YN7" s="17"/>
      <c r="YO7" s="17"/>
      <c r="YP7" s="17"/>
      <c r="YQ7" s="17"/>
      <c r="YR7" s="17"/>
      <c r="YS7" s="17"/>
      <c r="YT7" s="17"/>
      <c r="YU7" s="17"/>
      <c r="YV7" s="17"/>
      <c r="YW7" s="17"/>
      <c r="YX7" s="17"/>
      <c r="YY7" s="17"/>
      <c r="YZ7" s="17"/>
      <c r="ZA7" s="17"/>
      <c r="ZB7" s="17"/>
      <c r="ZC7" s="17"/>
      <c r="ZD7" s="17"/>
      <c r="ZE7" s="17"/>
      <c r="ZF7" s="17"/>
      <c r="ZG7" s="17"/>
      <c r="ZH7" s="17"/>
      <c r="ZI7" s="17"/>
      <c r="ZJ7" s="17"/>
      <c r="ZK7" s="17"/>
      <c r="ZL7" s="17"/>
      <c r="ZM7" s="17"/>
      <c r="ZN7" s="17"/>
      <c r="ZO7" s="17"/>
      <c r="ZP7" s="17"/>
      <c r="ZQ7" s="17"/>
      <c r="ZR7" s="17"/>
      <c r="ZS7" s="17"/>
      <c r="ZT7" s="17"/>
      <c r="ZU7" s="17"/>
      <c r="ZV7" s="17"/>
      <c r="ZW7" s="17"/>
      <c r="ZX7" s="17"/>
      <c r="ZY7" s="17"/>
      <c r="ZZ7" s="17"/>
      <c r="AAA7" s="17"/>
      <c r="AAB7" s="17"/>
      <c r="AAC7" s="17"/>
      <c r="AAD7" s="17"/>
      <c r="AAE7" s="17"/>
      <c r="AAF7" s="17"/>
      <c r="AAG7" s="17"/>
      <c r="AAH7" s="17"/>
      <c r="AAI7" s="17"/>
      <c r="AAJ7" s="17"/>
      <c r="AAK7" s="17"/>
      <c r="AAL7" s="17"/>
      <c r="AAM7" s="17"/>
      <c r="AAN7" s="17"/>
      <c r="AAO7" s="17"/>
      <c r="AAP7" s="17"/>
      <c r="AAQ7" s="17"/>
      <c r="AAR7" s="17"/>
      <c r="AAS7" s="17"/>
      <c r="AAT7" s="17"/>
      <c r="AAU7" s="17"/>
      <c r="AAV7" s="17"/>
      <c r="AAW7" s="17"/>
      <c r="AAX7" s="17"/>
      <c r="AAY7" s="17"/>
      <c r="AAZ7" s="17"/>
      <c r="ABA7" s="17"/>
      <c r="ABB7" s="17"/>
      <c r="ABC7" s="17"/>
      <c r="ABD7" s="17"/>
      <c r="ABE7" s="17"/>
      <c r="ABF7" s="17"/>
      <c r="ABG7" s="17"/>
      <c r="ABH7" s="17"/>
      <c r="ABI7" s="17"/>
      <c r="ABJ7" s="17"/>
      <c r="ABK7" s="17"/>
      <c r="ABL7" s="17"/>
      <c r="ABM7" s="17"/>
      <c r="ABN7" s="17"/>
      <c r="ABO7" s="17"/>
      <c r="ABP7" s="17"/>
      <c r="ABQ7" s="17"/>
      <c r="ABR7" s="17"/>
      <c r="ABS7" s="17"/>
      <c r="ABT7" s="17"/>
      <c r="ABU7" s="17"/>
      <c r="ABV7" s="17"/>
      <c r="ABW7" s="17"/>
      <c r="ABX7" s="17"/>
      <c r="ABY7" s="17"/>
      <c r="ABZ7" s="17"/>
      <c r="ACA7" s="17"/>
      <c r="ACB7" s="17"/>
      <c r="ACC7" s="17"/>
      <c r="ACD7" s="17"/>
      <c r="ACE7" s="17"/>
      <c r="ACF7" s="17"/>
      <c r="ACG7" s="17"/>
      <c r="ACH7" s="17"/>
      <c r="ACI7" s="17"/>
      <c r="ACJ7" s="17"/>
      <c r="ACK7" s="17"/>
      <c r="ACL7" s="17"/>
      <c r="ACM7" s="17"/>
      <c r="ACN7" s="17"/>
      <c r="ACO7" s="17"/>
      <c r="ACP7" s="17"/>
      <c r="ACQ7" s="17"/>
      <c r="ACR7" s="17"/>
      <c r="ACS7" s="17"/>
      <c r="ACT7" s="17"/>
      <c r="ACU7" s="17"/>
      <c r="ACV7" s="17"/>
      <c r="ACW7" s="17"/>
      <c r="ACX7" s="17"/>
      <c r="ACY7" s="17"/>
      <c r="ACZ7" s="17"/>
      <c r="ADA7" s="17"/>
      <c r="ADB7" s="17"/>
      <c r="ADC7" s="17"/>
      <c r="ADD7" s="17"/>
      <c r="ADE7" s="17"/>
      <c r="ADF7" s="17"/>
      <c r="ADG7" s="17"/>
      <c r="ADH7" s="17"/>
      <c r="ADI7" s="17"/>
      <c r="ADJ7" s="17"/>
      <c r="ADK7" s="17"/>
      <c r="ADL7" s="17"/>
      <c r="ADM7" s="17"/>
      <c r="ADN7" s="17"/>
      <c r="ADO7" s="17"/>
      <c r="ADP7" s="17"/>
      <c r="ADQ7" s="17"/>
      <c r="ADR7" s="17"/>
      <c r="ADS7" s="17"/>
      <c r="ADT7" s="17"/>
      <c r="ADU7" s="17"/>
      <c r="ADV7" s="17"/>
      <c r="ADW7" s="17"/>
      <c r="ADX7" s="17"/>
      <c r="ADY7" s="17"/>
      <c r="ADZ7" s="17"/>
      <c r="AEA7" s="17"/>
      <c r="AEB7" s="17"/>
      <c r="AEC7" s="17"/>
      <c r="AED7" s="17"/>
      <c r="AEE7" s="17"/>
      <c r="AEF7" s="17"/>
      <c r="AEG7" s="17"/>
      <c r="AEH7" s="17"/>
      <c r="AEI7" s="17"/>
      <c r="AEJ7" s="17"/>
      <c r="AEK7" s="17"/>
      <c r="AEL7" s="17"/>
      <c r="AEM7" s="17"/>
      <c r="AEN7" s="17"/>
      <c r="AEO7" s="17"/>
      <c r="AEP7" s="17"/>
      <c r="AEQ7" s="17"/>
      <c r="AER7" s="17"/>
      <c r="AES7" s="17"/>
      <c r="AET7" s="17"/>
      <c r="AEU7" s="17"/>
      <c r="AEV7" s="17"/>
      <c r="AEW7" s="17"/>
      <c r="AEX7" s="17"/>
      <c r="AEY7" s="17"/>
      <c r="AEZ7" s="17"/>
      <c r="AFA7" s="17"/>
      <c r="AFB7" s="17"/>
      <c r="AFC7" s="17"/>
      <c r="AFD7" s="17"/>
      <c r="AFE7" s="17"/>
      <c r="AFF7" s="17"/>
      <c r="AFG7" s="17"/>
      <c r="AFH7" s="17"/>
      <c r="AFI7" s="17"/>
      <c r="AFJ7" s="17"/>
      <c r="AFK7" s="17"/>
      <c r="AFL7" s="17"/>
      <c r="AFM7" s="17"/>
      <c r="AFN7" s="17"/>
      <c r="AFO7" s="17"/>
      <c r="AFP7" s="17"/>
      <c r="AFQ7" s="17"/>
      <c r="AFR7" s="17"/>
      <c r="AFS7" s="17"/>
      <c r="AFT7" s="17"/>
      <c r="AFU7" s="17"/>
      <c r="AFV7" s="17"/>
      <c r="AFW7" s="17"/>
      <c r="AFX7" s="17"/>
      <c r="AFY7" s="17"/>
      <c r="AFZ7" s="17"/>
      <c r="AGA7" s="17"/>
      <c r="AGB7" s="17"/>
      <c r="AGC7" s="17"/>
      <c r="AGD7" s="17"/>
      <c r="AGE7" s="18" t="str">
        <f t="shared" si="0"/>
        <v/>
      </c>
      <c r="AGG7" s="14"/>
      <c r="AGH7" s="5"/>
      <c r="AGI7" s="15"/>
      <c r="AGJ7" s="15"/>
      <c r="AGK7" s="15"/>
      <c r="AGL7" s="15"/>
      <c r="AGM7" s="15"/>
      <c r="AGN7" s="15"/>
      <c r="AGP7" s="45"/>
      <c r="AGQ7" s="45"/>
      <c r="AGR7" s="45"/>
      <c r="AGS7" s="45"/>
      <c r="AGT7" s="45"/>
      <c r="AGU7" s="45"/>
      <c r="AGV7" s="45"/>
      <c r="AGW7" s="45"/>
      <c r="AGX7" s="45"/>
      <c r="AGY7" s="45"/>
    </row>
    <row r="8" spans="1:883" ht="20" x14ac:dyDescent="0.4">
      <c r="A8" s="14">
        <v>5</v>
      </c>
      <c r="B8" s="16" t="s">
        <v>18</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c r="LN8" s="17"/>
      <c r="LO8" s="17"/>
      <c r="LP8" s="17"/>
      <c r="LQ8" s="17"/>
      <c r="LR8" s="17"/>
      <c r="LS8" s="17"/>
      <c r="LT8" s="17"/>
      <c r="LU8" s="17"/>
      <c r="LV8" s="17"/>
      <c r="LW8" s="17"/>
      <c r="LX8" s="17"/>
      <c r="LY8" s="17"/>
      <c r="LZ8" s="17"/>
      <c r="MA8" s="17"/>
      <c r="MB8" s="17"/>
      <c r="MC8" s="17"/>
      <c r="MD8" s="17"/>
      <c r="ME8" s="17"/>
      <c r="MF8" s="17"/>
      <c r="MG8" s="17"/>
      <c r="MH8" s="17"/>
      <c r="MI8" s="17"/>
      <c r="MJ8" s="17"/>
      <c r="MK8" s="17"/>
      <c r="ML8" s="17"/>
      <c r="MM8" s="17"/>
      <c r="MN8" s="17"/>
      <c r="MO8" s="17"/>
      <c r="MP8" s="17"/>
      <c r="MQ8" s="17"/>
      <c r="MR8" s="17"/>
      <c r="MS8" s="17"/>
      <c r="MT8" s="17"/>
      <c r="MU8" s="17"/>
      <c r="MV8" s="17"/>
      <c r="MW8" s="17"/>
      <c r="MX8" s="17"/>
      <c r="MY8" s="17"/>
      <c r="MZ8" s="17"/>
      <c r="NA8" s="17"/>
      <c r="NB8" s="17"/>
      <c r="NC8" s="17"/>
      <c r="ND8" s="17"/>
      <c r="NE8" s="17"/>
      <c r="NF8" s="17"/>
      <c r="NG8" s="17"/>
      <c r="NH8" s="17"/>
      <c r="NI8" s="17"/>
      <c r="NJ8" s="17"/>
      <c r="NK8" s="17"/>
      <c r="NL8" s="17"/>
      <c r="NM8" s="17"/>
      <c r="NN8" s="17"/>
      <c r="NO8" s="17"/>
      <c r="NP8" s="17"/>
      <c r="NQ8" s="17"/>
      <c r="NR8" s="17"/>
      <c r="NS8" s="17"/>
      <c r="NT8" s="17"/>
      <c r="NU8" s="17"/>
      <c r="NV8" s="17"/>
      <c r="NW8" s="17"/>
      <c r="NX8" s="17"/>
      <c r="NY8" s="17"/>
      <c r="NZ8" s="17"/>
      <c r="OA8" s="17"/>
      <c r="OB8" s="17"/>
      <c r="OC8" s="17"/>
      <c r="OD8" s="17"/>
      <c r="OE8" s="17"/>
      <c r="OF8" s="17"/>
      <c r="OG8" s="17"/>
      <c r="OH8" s="17"/>
      <c r="OI8" s="17"/>
      <c r="OJ8" s="17"/>
      <c r="OK8" s="17"/>
      <c r="OL8" s="17"/>
      <c r="OM8" s="17"/>
      <c r="ON8" s="17"/>
      <c r="OO8" s="17"/>
      <c r="OP8" s="17"/>
      <c r="OQ8" s="17"/>
      <c r="OR8" s="17"/>
      <c r="OS8" s="17"/>
      <c r="OT8" s="17"/>
      <c r="OU8" s="17"/>
      <c r="OV8" s="17"/>
      <c r="OW8" s="17"/>
      <c r="OX8" s="17"/>
      <c r="OY8" s="17"/>
      <c r="OZ8" s="17"/>
      <c r="PA8" s="17"/>
      <c r="PB8" s="17"/>
      <c r="PC8" s="17"/>
      <c r="PD8" s="17"/>
      <c r="PE8" s="17"/>
      <c r="PF8" s="17"/>
      <c r="PG8" s="17"/>
      <c r="PH8" s="17"/>
      <c r="PI8" s="17"/>
      <c r="PJ8" s="17"/>
      <c r="PK8" s="17"/>
      <c r="PL8" s="17"/>
      <c r="PM8" s="17"/>
      <c r="PN8" s="17"/>
      <c r="PO8" s="17"/>
      <c r="PP8" s="17"/>
      <c r="PQ8" s="17"/>
      <c r="PR8" s="17"/>
      <c r="PS8" s="17"/>
      <c r="PT8" s="17"/>
      <c r="PU8" s="17"/>
      <c r="PV8" s="17"/>
      <c r="PW8" s="17"/>
      <c r="PX8" s="17"/>
      <c r="PY8" s="17"/>
      <c r="PZ8" s="17"/>
      <c r="QA8" s="17"/>
      <c r="QB8" s="17"/>
      <c r="QC8" s="17"/>
      <c r="QD8" s="17"/>
      <c r="QE8" s="17"/>
      <c r="QF8" s="17"/>
      <c r="QG8" s="17"/>
      <c r="QH8" s="17"/>
      <c r="QI8" s="17"/>
      <c r="QJ8" s="17"/>
      <c r="QK8" s="17"/>
      <c r="QL8" s="17"/>
      <c r="QM8" s="17"/>
      <c r="QN8" s="17"/>
      <c r="QO8" s="17"/>
      <c r="QP8" s="17"/>
      <c r="QQ8" s="17"/>
      <c r="QR8" s="17"/>
      <c r="QS8" s="17"/>
      <c r="QT8" s="17"/>
      <c r="QU8" s="17"/>
      <c r="QV8" s="17"/>
      <c r="QW8" s="17"/>
      <c r="QX8" s="17"/>
      <c r="QY8" s="17"/>
      <c r="QZ8" s="17"/>
      <c r="RA8" s="17"/>
      <c r="RB8" s="17"/>
      <c r="RC8" s="17"/>
      <c r="RD8" s="17"/>
      <c r="RE8" s="17"/>
      <c r="RF8" s="17"/>
      <c r="RG8" s="17"/>
      <c r="RH8" s="17"/>
      <c r="RI8" s="17"/>
      <c r="RJ8" s="17"/>
      <c r="RK8" s="17"/>
      <c r="RL8" s="17"/>
      <c r="RM8" s="17"/>
      <c r="RN8" s="17"/>
      <c r="RO8" s="17"/>
      <c r="RP8" s="17"/>
      <c r="RQ8" s="17"/>
      <c r="RR8" s="17"/>
      <c r="RS8" s="17"/>
      <c r="RT8" s="17"/>
      <c r="RU8" s="17"/>
      <c r="RV8" s="17"/>
      <c r="RW8" s="17"/>
      <c r="RX8" s="17"/>
      <c r="RY8" s="17"/>
      <c r="RZ8" s="17"/>
      <c r="SA8" s="17"/>
      <c r="SB8" s="17"/>
      <c r="SC8" s="17"/>
      <c r="SD8" s="17"/>
      <c r="SE8" s="17"/>
      <c r="SF8" s="17"/>
      <c r="SG8" s="17"/>
      <c r="SH8" s="17"/>
      <c r="SI8" s="17"/>
      <c r="SJ8" s="17"/>
      <c r="SK8" s="17"/>
      <c r="SL8" s="17"/>
      <c r="SM8" s="17"/>
      <c r="SN8" s="17"/>
      <c r="SO8" s="17"/>
      <c r="SP8" s="17"/>
      <c r="SQ8" s="17"/>
      <c r="SR8" s="17"/>
      <c r="SS8" s="17"/>
      <c r="ST8" s="17"/>
      <c r="SU8" s="17"/>
      <c r="SV8" s="17"/>
      <c r="SW8" s="17"/>
      <c r="SX8" s="17"/>
      <c r="SY8" s="17"/>
      <c r="SZ8" s="17"/>
      <c r="TA8" s="17"/>
      <c r="TB8" s="17"/>
      <c r="TC8" s="17"/>
      <c r="TD8" s="17"/>
      <c r="TE8" s="17"/>
      <c r="TF8" s="17"/>
      <c r="TG8" s="17"/>
      <c r="TH8" s="17"/>
      <c r="TI8" s="17"/>
      <c r="TJ8" s="17"/>
      <c r="TK8" s="17"/>
      <c r="TL8" s="17"/>
      <c r="TM8" s="17"/>
      <c r="TN8" s="17"/>
      <c r="TO8" s="17"/>
      <c r="TP8" s="17"/>
      <c r="TQ8" s="17"/>
      <c r="TR8" s="17"/>
      <c r="TS8" s="17"/>
      <c r="TT8" s="17"/>
      <c r="TU8" s="17"/>
      <c r="TV8" s="17"/>
      <c r="TW8" s="17"/>
      <c r="TX8" s="17"/>
      <c r="TY8" s="17"/>
      <c r="TZ8" s="17"/>
      <c r="UA8" s="17"/>
      <c r="UB8" s="17"/>
      <c r="UC8" s="17"/>
      <c r="UD8" s="17"/>
      <c r="UE8" s="17"/>
      <c r="UF8" s="17"/>
      <c r="UG8" s="17"/>
      <c r="UH8" s="17"/>
      <c r="UI8" s="17"/>
      <c r="UJ8" s="17"/>
      <c r="UK8" s="17"/>
      <c r="UL8" s="17"/>
      <c r="UM8" s="17"/>
      <c r="UN8" s="17"/>
      <c r="UO8" s="17"/>
      <c r="UP8" s="17"/>
      <c r="UQ8" s="17"/>
      <c r="UR8" s="17"/>
      <c r="US8" s="17"/>
      <c r="UT8" s="17"/>
      <c r="UU8" s="17"/>
      <c r="UV8" s="17"/>
      <c r="UW8" s="17"/>
      <c r="UX8" s="17"/>
      <c r="UY8" s="17"/>
      <c r="UZ8" s="17"/>
      <c r="VA8" s="17"/>
      <c r="VB8" s="17"/>
      <c r="VC8" s="17"/>
      <c r="VD8" s="17"/>
      <c r="VE8" s="17"/>
      <c r="VF8" s="17"/>
      <c r="VG8" s="17"/>
      <c r="VH8" s="17"/>
      <c r="VI8" s="17"/>
      <c r="VJ8" s="17"/>
      <c r="VK8" s="17"/>
      <c r="VL8" s="17"/>
      <c r="VM8" s="17"/>
      <c r="VN8" s="17"/>
      <c r="VO8" s="17"/>
      <c r="VP8" s="17"/>
      <c r="VQ8" s="17"/>
      <c r="VR8" s="17"/>
      <c r="VS8" s="17"/>
      <c r="VT8" s="17"/>
      <c r="VU8" s="17"/>
      <c r="VV8" s="17"/>
      <c r="VW8" s="17"/>
      <c r="VX8" s="17"/>
      <c r="VY8" s="17"/>
      <c r="VZ8" s="17"/>
      <c r="WA8" s="17"/>
      <c r="WB8" s="17"/>
      <c r="WC8" s="17"/>
      <c r="WD8" s="17"/>
      <c r="WE8" s="17"/>
      <c r="WF8" s="17"/>
      <c r="WG8" s="17"/>
      <c r="WH8" s="17"/>
      <c r="WI8" s="17"/>
      <c r="WJ8" s="17"/>
      <c r="WK8" s="17"/>
      <c r="WL8" s="17"/>
      <c r="WM8" s="17"/>
      <c r="WN8" s="17"/>
      <c r="WO8" s="17"/>
      <c r="WP8" s="17"/>
      <c r="WQ8" s="17"/>
      <c r="WR8" s="17"/>
      <c r="WS8" s="17"/>
      <c r="WT8" s="17"/>
      <c r="WU8" s="17"/>
      <c r="WV8" s="17"/>
      <c r="WW8" s="17"/>
      <c r="WX8" s="17"/>
      <c r="WY8" s="17"/>
      <c r="WZ8" s="17"/>
      <c r="XA8" s="17"/>
      <c r="XB8" s="17"/>
      <c r="XC8" s="17"/>
      <c r="XD8" s="17"/>
      <c r="XE8" s="17"/>
      <c r="XF8" s="17"/>
      <c r="XG8" s="17"/>
      <c r="XH8" s="17"/>
      <c r="XI8" s="17"/>
      <c r="XJ8" s="17"/>
      <c r="XK8" s="17"/>
      <c r="XL8" s="17"/>
      <c r="XM8" s="17"/>
      <c r="XN8" s="17"/>
      <c r="XO8" s="17"/>
      <c r="XP8" s="17"/>
      <c r="XQ8" s="17"/>
      <c r="XR8" s="17"/>
      <c r="XS8" s="17"/>
      <c r="XT8" s="17"/>
      <c r="XU8" s="17"/>
      <c r="XV8" s="17"/>
      <c r="XW8" s="17"/>
      <c r="XX8" s="17"/>
      <c r="XY8" s="17"/>
      <c r="XZ8" s="17"/>
      <c r="YA8" s="17"/>
      <c r="YB8" s="17"/>
      <c r="YC8" s="17"/>
      <c r="YD8" s="17"/>
      <c r="YE8" s="17"/>
      <c r="YF8" s="17"/>
      <c r="YG8" s="17"/>
      <c r="YH8" s="17"/>
      <c r="YI8" s="17"/>
      <c r="YJ8" s="17"/>
      <c r="YK8" s="17"/>
      <c r="YL8" s="17"/>
      <c r="YM8" s="17"/>
      <c r="YN8" s="17"/>
      <c r="YO8" s="17"/>
      <c r="YP8" s="17"/>
      <c r="YQ8" s="17"/>
      <c r="YR8" s="17"/>
      <c r="YS8" s="17"/>
      <c r="YT8" s="17"/>
      <c r="YU8" s="17"/>
      <c r="YV8" s="17"/>
      <c r="YW8" s="17"/>
      <c r="YX8" s="17"/>
      <c r="YY8" s="17"/>
      <c r="YZ8" s="17"/>
      <c r="ZA8" s="17"/>
      <c r="ZB8" s="17"/>
      <c r="ZC8" s="17"/>
      <c r="ZD8" s="17"/>
      <c r="ZE8" s="17"/>
      <c r="ZF8" s="17"/>
      <c r="ZG8" s="17"/>
      <c r="ZH8" s="17"/>
      <c r="ZI8" s="17"/>
      <c r="ZJ8" s="17"/>
      <c r="ZK8" s="17"/>
      <c r="ZL8" s="17"/>
      <c r="ZM8" s="17"/>
      <c r="ZN8" s="17"/>
      <c r="ZO8" s="17"/>
      <c r="ZP8" s="17"/>
      <c r="ZQ8" s="17"/>
      <c r="ZR8" s="17"/>
      <c r="ZS8" s="17"/>
      <c r="ZT8" s="17"/>
      <c r="ZU8" s="17"/>
      <c r="ZV8" s="17"/>
      <c r="ZW8" s="17"/>
      <c r="ZX8" s="17"/>
      <c r="ZY8" s="17"/>
      <c r="ZZ8" s="17"/>
      <c r="AAA8" s="17"/>
      <c r="AAB8" s="17"/>
      <c r="AAC8" s="17"/>
      <c r="AAD8" s="17"/>
      <c r="AAE8" s="17"/>
      <c r="AAF8" s="17"/>
      <c r="AAG8" s="17"/>
      <c r="AAH8" s="17"/>
      <c r="AAI8" s="17"/>
      <c r="AAJ8" s="17"/>
      <c r="AAK8" s="17"/>
      <c r="AAL8" s="17"/>
      <c r="AAM8" s="17"/>
      <c r="AAN8" s="17"/>
      <c r="AAO8" s="17"/>
      <c r="AAP8" s="17"/>
      <c r="AAQ8" s="17"/>
      <c r="AAR8" s="17"/>
      <c r="AAS8" s="17"/>
      <c r="AAT8" s="17"/>
      <c r="AAU8" s="17"/>
      <c r="AAV8" s="17"/>
      <c r="AAW8" s="17"/>
      <c r="AAX8" s="17"/>
      <c r="AAY8" s="17"/>
      <c r="AAZ8" s="17"/>
      <c r="ABA8" s="17"/>
      <c r="ABB8" s="17"/>
      <c r="ABC8" s="17"/>
      <c r="ABD8" s="17"/>
      <c r="ABE8" s="17"/>
      <c r="ABF8" s="17"/>
      <c r="ABG8" s="17"/>
      <c r="ABH8" s="17"/>
      <c r="ABI8" s="17"/>
      <c r="ABJ8" s="17"/>
      <c r="ABK8" s="17"/>
      <c r="ABL8" s="17"/>
      <c r="ABM8" s="17"/>
      <c r="ABN8" s="17"/>
      <c r="ABO8" s="17"/>
      <c r="ABP8" s="17"/>
      <c r="ABQ8" s="17"/>
      <c r="ABR8" s="17"/>
      <c r="ABS8" s="17"/>
      <c r="ABT8" s="17"/>
      <c r="ABU8" s="17"/>
      <c r="ABV8" s="17"/>
      <c r="ABW8" s="17"/>
      <c r="ABX8" s="17"/>
      <c r="ABY8" s="17"/>
      <c r="ABZ8" s="17"/>
      <c r="ACA8" s="17"/>
      <c r="ACB8" s="17"/>
      <c r="ACC8" s="17"/>
      <c r="ACD8" s="17"/>
      <c r="ACE8" s="17"/>
      <c r="ACF8" s="17"/>
      <c r="ACG8" s="17"/>
      <c r="ACH8" s="17"/>
      <c r="ACI8" s="17"/>
      <c r="ACJ8" s="17"/>
      <c r="ACK8" s="17"/>
      <c r="ACL8" s="17"/>
      <c r="ACM8" s="17"/>
      <c r="ACN8" s="17"/>
      <c r="ACO8" s="17"/>
      <c r="ACP8" s="17"/>
      <c r="ACQ8" s="17"/>
      <c r="ACR8" s="17"/>
      <c r="ACS8" s="17"/>
      <c r="ACT8" s="17"/>
      <c r="ACU8" s="17"/>
      <c r="ACV8" s="17"/>
      <c r="ACW8" s="17"/>
      <c r="ACX8" s="17"/>
      <c r="ACY8" s="17"/>
      <c r="ACZ8" s="17"/>
      <c r="ADA8" s="17"/>
      <c r="ADB8" s="17"/>
      <c r="ADC8" s="17"/>
      <c r="ADD8" s="17"/>
      <c r="ADE8" s="17"/>
      <c r="ADF8" s="17"/>
      <c r="ADG8" s="17"/>
      <c r="ADH8" s="17"/>
      <c r="ADI8" s="17"/>
      <c r="ADJ8" s="17"/>
      <c r="ADK8" s="17"/>
      <c r="ADL8" s="17"/>
      <c r="ADM8" s="17"/>
      <c r="ADN8" s="17"/>
      <c r="ADO8" s="17"/>
      <c r="ADP8" s="17"/>
      <c r="ADQ8" s="17"/>
      <c r="ADR8" s="17"/>
      <c r="ADS8" s="17"/>
      <c r="ADT8" s="17"/>
      <c r="ADU8" s="17"/>
      <c r="ADV8" s="17"/>
      <c r="ADW8" s="17"/>
      <c r="ADX8" s="17"/>
      <c r="ADY8" s="17"/>
      <c r="ADZ8" s="17"/>
      <c r="AEA8" s="17"/>
      <c r="AEB8" s="17"/>
      <c r="AEC8" s="17"/>
      <c r="AED8" s="17"/>
      <c r="AEE8" s="17"/>
      <c r="AEF8" s="17"/>
      <c r="AEG8" s="17"/>
      <c r="AEH8" s="17"/>
      <c r="AEI8" s="17"/>
      <c r="AEJ8" s="17"/>
      <c r="AEK8" s="17"/>
      <c r="AEL8" s="17"/>
      <c r="AEM8" s="17"/>
      <c r="AEN8" s="17"/>
      <c r="AEO8" s="17"/>
      <c r="AEP8" s="17"/>
      <c r="AEQ8" s="17"/>
      <c r="AER8" s="17"/>
      <c r="AES8" s="17"/>
      <c r="AET8" s="17"/>
      <c r="AEU8" s="17"/>
      <c r="AEV8" s="17"/>
      <c r="AEW8" s="17"/>
      <c r="AEX8" s="17"/>
      <c r="AEY8" s="17"/>
      <c r="AEZ8" s="17"/>
      <c r="AFA8" s="17"/>
      <c r="AFB8" s="17"/>
      <c r="AFC8" s="17"/>
      <c r="AFD8" s="17"/>
      <c r="AFE8" s="17"/>
      <c r="AFF8" s="17"/>
      <c r="AFG8" s="17"/>
      <c r="AFH8" s="17"/>
      <c r="AFI8" s="17"/>
      <c r="AFJ8" s="17"/>
      <c r="AFK8" s="17"/>
      <c r="AFL8" s="17"/>
      <c r="AFM8" s="17"/>
      <c r="AFN8" s="17"/>
      <c r="AFO8" s="17"/>
      <c r="AFP8" s="17"/>
      <c r="AFQ8" s="17"/>
      <c r="AFR8" s="17"/>
      <c r="AFS8" s="17"/>
      <c r="AFT8" s="17"/>
      <c r="AFU8" s="17"/>
      <c r="AFV8" s="17"/>
      <c r="AFW8" s="17"/>
      <c r="AFX8" s="17"/>
      <c r="AFY8" s="17"/>
      <c r="AFZ8" s="17"/>
      <c r="AGA8" s="17"/>
      <c r="AGB8" s="17"/>
      <c r="AGC8" s="17"/>
      <c r="AGD8" s="17"/>
      <c r="AGE8" s="18" t="str">
        <f t="shared" si="0"/>
        <v/>
      </c>
      <c r="AGG8" s="14"/>
      <c r="AGH8" s="5"/>
      <c r="AGI8" s="15"/>
      <c r="AGJ8" s="15"/>
      <c r="AGK8" s="15"/>
      <c r="AGL8" s="15"/>
      <c r="AGM8" s="15"/>
      <c r="AGN8" s="15"/>
      <c r="AGP8" s="45"/>
      <c r="AGQ8" s="45"/>
      <c r="AGR8" s="45"/>
      <c r="AGS8" s="45"/>
      <c r="AGT8" s="45"/>
      <c r="AGU8" s="45"/>
      <c r="AGV8" s="45"/>
      <c r="AGW8" s="45"/>
      <c r="AGX8" s="45"/>
      <c r="AGY8" s="45"/>
    </row>
    <row r="9" spans="1:883" ht="20" x14ac:dyDescent="0.4">
      <c r="A9" s="14">
        <v>6</v>
      </c>
      <c r="B9" s="16" t="s">
        <v>19</v>
      </c>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c r="JJ9" s="17"/>
      <c r="JK9" s="17"/>
      <c r="JL9" s="17"/>
      <c r="JM9" s="17"/>
      <c r="JN9" s="17"/>
      <c r="JO9" s="17"/>
      <c r="JP9" s="17"/>
      <c r="JQ9" s="17"/>
      <c r="JR9" s="17"/>
      <c r="JS9" s="17"/>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c r="LN9" s="17"/>
      <c r="LO9" s="17"/>
      <c r="LP9" s="17"/>
      <c r="LQ9" s="17"/>
      <c r="LR9" s="17"/>
      <c r="LS9" s="17"/>
      <c r="LT9" s="17"/>
      <c r="LU9" s="17"/>
      <c r="LV9" s="17"/>
      <c r="LW9" s="17"/>
      <c r="LX9" s="17"/>
      <c r="LY9" s="17"/>
      <c r="LZ9" s="17"/>
      <c r="MA9" s="17"/>
      <c r="MB9" s="17"/>
      <c r="MC9" s="17"/>
      <c r="MD9" s="17"/>
      <c r="ME9" s="17"/>
      <c r="MF9" s="17"/>
      <c r="MG9" s="17"/>
      <c r="MH9" s="17"/>
      <c r="MI9" s="17"/>
      <c r="MJ9" s="17"/>
      <c r="MK9" s="17"/>
      <c r="ML9" s="17"/>
      <c r="MM9" s="17"/>
      <c r="MN9" s="17"/>
      <c r="MO9" s="17"/>
      <c r="MP9" s="17"/>
      <c r="MQ9" s="17"/>
      <c r="MR9" s="17"/>
      <c r="MS9" s="17"/>
      <c r="MT9" s="17"/>
      <c r="MU9" s="17"/>
      <c r="MV9" s="17"/>
      <c r="MW9" s="17"/>
      <c r="MX9" s="17"/>
      <c r="MY9" s="17"/>
      <c r="MZ9" s="17"/>
      <c r="NA9" s="17"/>
      <c r="NB9" s="17"/>
      <c r="NC9" s="17"/>
      <c r="ND9" s="17"/>
      <c r="NE9" s="17"/>
      <c r="NF9" s="17"/>
      <c r="NG9" s="17"/>
      <c r="NH9" s="17"/>
      <c r="NI9" s="17"/>
      <c r="NJ9" s="17"/>
      <c r="NK9" s="17"/>
      <c r="NL9" s="17"/>
      <c r="NM9" s="17"/>
      <c r="NN9" s="17"/>
      <c r="NO9" s="17"/>
      <c r="NP9" s="17"/>
      <c r="NQ9" s="17"/>
      <c r="NR9" s="17"/>
      <c r="NS9" s="17"/>
      <c r="NT9" s="17"/>
      <c r="NU9" s="17"/>
      <c r="NV9" s="17"/>
      <c r="NW9" s="17"/>
      <c r="NX9" s="17"/>
      <c r="NY9" s="17"/>
      <c r="NZ9" s="17"/>
      <c r="OA9" s="17"/>
      <c r="OB9" s="17"/>
      <c r="OC9" s="17"/>
      <c r="OD9" s="17"/>
      <c r="OE9" s="17"/>
      <c r="OF9" s="17"/>
      <c r="OG9" s="17"/>
      <c r="OH9" s="17"/>
      <c r="OI9" s="17"/>
      <c r="OJ9" s="17"/>
      <c r="OK9" s="17"/>
      <c r="OL9" s="17"/>
      <c r="OM9" s="17"/>
      <c r="ON9" s="17"/>
      <c r="OO9" s="17"/>
      <c r="OP9" s="17"/>
      <c r="OQ9" s="17"/>
      <c r="OR9" s="17"/>
      <c r="OS9" s="17"/>
      <c r="OT9" s="17"/>
      <c r="OU9" s="17"/>
      <c r="OV9" s="17"/>
      <c r="OW9" s="17"/>
      <c r="OX9" s="17"/>
      <c r="OY9" s="17"/>
      <c r="OZ9" s="17"/>
      <c r="PA9" s="17"/>
      <c r="PB9" s="17"/>
      <c r="PC9" s="17"/>
      <c r="PD9" s="17"/>
      <c r="PE9" s="17"/>
      <c r="PF9" s="17"/>
      <c r="PG9" s="17"/>
      <c r="PH9" s="17"/>
      <c r="PI9" s="17"/>
      <c r="PJ9" s="17"/>
      <c r="PK9" s="17"/>
      <c r="PL9" s="17"/>
      <c r="PM9" s="17"/>
      <c r="PN9" s="17"/>
      <c r="PO9" s="17"/>
      <c r="PP9" s="17"/>
      <c r="PQ9" s="17"/>
      <c r="PR9" s="17"/>
      <c r="PS9" s="17"/>
      <c r="PT9" s="17"/>
      <c r="PU9" s="17"/>
      <c r="PV9" s="17"/>
      <c r="PW9" s="17"/>
      <c r="PX9" s="17"/>
      <c r="PY9" s="17"/>
      <c r="PZ9" s="17"/>
      <c r="QA9" s="17"/>
      <c r="QB9" s="17"/>
      <c r="QC9" s="17"/>
      <c r="QD9" s="17"/>
      <c r="QE9" s="17"/>
      <c r="QF9" s="17"/>
      <c r="QG9" s="17"/>
      <c r="QH9" s="17"/>
      <c r="QI9" s="17"/>
      <c r="QJ9" s="17"/>
      <c r="QK9" s="17"/>
      <c r="QL9" s="17"/>
      <c r="QM9" s="17"/>
      <c r="QN9" s="17"/>
      <c r="QO9" s="17"/>
      <c r="QP9" s="17"/>
      <c r="QQ9" s="17"/>
      <c r="QR9" s="17"/>
      <c r="QS9" s="17"/>
      <c r="QT9" s="17"/>
      <c r="QU9" s="17"/>
      <c r="QV9" s="17"/>
      <c r="QW9" s="17"/>
      <c r="QX9" s="17"/>
      <c r="QY9" s="17"/>
      <c r="QZ9" s="17"/>
      <c r="RA9" s="17"/>
      <c r="RB9" s="17"/>
      <c r="RC9" s="17"/>
      <c r="RD9" s="17"/>
      <c r="RE9" s="17"/>
      <c r="RF9" s="17"/>
      <c r="RG9" s="17"/>
      <c r="RH9" s="17"/>
      <c r="RI9" s="17"/>
      <c r="RJ9" s="17"/>
      <c r="RK9" s="17"/>
      <c r="RL9" s="17"/>
      <c r="RM9" s="17"/>
      <c r="RN9" s="17"/>
      <c r="RO9" s="17"/>
      <c r="RP9" s="17"/>
      <c r="RQ9" s="17"/>
      <c r="RR9" s="17"/>
      <c r="RS9" s="17"/>
      <c r="RT9" s="17"/>
      <c r="RU9" s="17"/>
      <c r="RV9" s="17"/>
      <c r="RW9" s="17"/>
      <c r="RX9" s="17"/>
      <c r="RY9" s="17"/>
      <c r="RZ9" s="17"/>
      <c r="SA9" s="17"/>
      <c r="SB9" s="17"/>
      <c r="SC9" s="17"/>
      <c r="SD9" s="17"/>
      <c r="SE9" s="17"/>
      <c r="SF9" s="17"/>
      <c r="SG9" s="17"/>
      <c r="SH9" s="17"/>
      <c r="SI9" s="17"/>
      <c r="SJ9" s="17"/>
      <c r="SK9" s="17"/>
      <c r="SL9" s="17"/>
      <c r="SM9" s="17"/>
      <c r="SN9" s="17"/>
      <c r="SO9" s="17"/>
      <c r="SP9" s="17"/>
      <c r="SQ9" s="17"/>
      <c r="SR9" s="17"/>
      <c r="SS9" s="17"/>
      <c r="ST9" s="17"/>
      <c r="SU9" s="17"/>
      <c r="SV9" s="17"/>
      <c r="SW9" s="17"/>
      <c r="SX9" s="17"/>
      <c r="SY9" s="17"/>
      <c r="SZ9" s="17"/>
      <c r="TA9" s="17"/>
      <c r="TB9" s="17"/>
      <c r="TC9" s="17"/>
      <c r="TD9" s="17"/>
      <c r="TE9" s="17"/>
      <c r="TF9" s="17"/>
      <c r="TG9" s="17"/>
      <c r="TH9" s="17"/>
      <c r="TI9" s="17"/>
      <c r="TJ9" s="17"/>
      <c r="TK9" s="17"/>
      <c r="TL9" s="17"/>
      <c r="TM9" s="17"/>
      <c r="TN9" s="17"/>
      <c r="TO9" s="17"/>
      <c r="TP9" s="17"/>
      <c r="TQ9" s="17"/>
      <c r="TR9" s="17"/>
      <c r="TS9" s="17"/>
      <c r="TT9" s="17"/>
      <c r="TU9" s="17"/>
      <c r="TV9" s="17"/>
      <c r="TW9" s="17"/>
      <c r="TX9" s="17"/>
      <c r="TY9" s="17"/>
      <c r="TZ9" s="17"/>
      <c r="UA9" s="17"/>
      <c r="UB9" s="17"/>
      <c r="UC9" s="17"/>
      <c r="UD9" s="17"/>
      <c r="UE9" s="17"/>
      <c r="UF9" s="17"/>
      <c r="UG9" s="17"/>
      <c r="UH9" s="17"/>
      <c r="UI9" s="17"/>
      <c r="UJ9" s="17"/>
      <c r="UK9" s="17"/>
      <c r="UL9" s="17"/>
      <c r="UM9" s="17"/>
      <c r="UN9" s="17"/>
      <c r="UO9" s="17"/>
      <c r="UP9" s="17"/>
      <c r="UQ9" s="17"/>
      <c r="UR9" s="17"/>
      <c r="US9" s="17"/>
      <c r="UT9" s="17"/>
      <c r="UU9" s="17"/>
      <c r="UV9" s="17"/>
      <c r="UW9" s="17"/>
      <c r="UX9" s="17"/>
      <c r="UY9" s="17"/>
      <c r="UZ9" s="17"/>
      <c r="VA9" s="17"/>
      <c r="VB9" s="17"/>
      <c r="VC9" s="17"/>
      <c r="VD9" s="17"/>
      <c r="VE9" s="17"/>
      <c r="VF9" s="17"/>
      <c r="VG9" s="17"/>
      <c r="VH9" s="17"/>
      <c r="VI9" s="17"/>
      <c r="VJ9" s="17"/>
      <c r="VK9" s="17"/>
      <c r="VL9" s="17"/>
      <c r="VM9" s="17"/>
      <c r="VN9" s="17"/>
      <c r="VO9" s="17"/>
      <c r="VP9" s="17"/>
      <c r="VQ9" s="17"/>
      <c r="VR9" s="17"/>
      <c r="VS9" s="17"/>
      <c r="VT9" s="17"/>
      <c r="VU9" s="17"/>
      <c r="VV9" s="17"/>
      <c r="VW9" s="17"/>
      <c r="VX9" s="17"/>
      <c r="VY9" s="17"/>
      <c r="VZ9" s="17"/>
      <c r="WA9" s="17"/>
      <c r="WB9" s="17"/>
      <c r="WC9" s="17"/>
      <c r="WD9" s="17"/>
      <c r="WE9" s="17"/>
      <c r="WF9" s="17"/>
      <c r="WG9" s="17"/>
      <c r="WH9" s="17"/>
      <c r="WI9" s="17"/>
      <c r="WJ9" s="17"/>
      <c r="WK9" s="17"/>
      <c r="WL9" s="17"/>
      <c r="WM9" s="17"/>
      <c r="WN9" s="17"/>
      <c r="WO9" s="17"/>
      <c r="WP9" s="17"/>
      <c r="WQ9" s="17"/>
      <c r="WR9" s="17"/>
      <c r="WS9" s="17"/>
      <c r="WT9" s="17"/>
      <c r="WU9" s="17"/>
      <c r="WV9" s="17"/>
      <c r="WW9" s="17"/>
      <c r="WX9" s="17"/>
      <c r="WY9" s="17"/>
      <c r="WZ9" s="17"/>
      <c r="XA9" s="17"/>
      <c r="XB9" s="17"/>
      <c r="XC9" s="17"/>
      <c r="XD9" s="17"/>
      <c r="XE9" s="17"/>
      <c r="XF9" s="17"/>
      <c r="XG9" s="17"/>
      <c r="XH9" s="17"/>
      <c r="XI9" s="17"/>
      <c r="XJ9" s="17"/>
      <c r="XK9" s="17"/>
      <c r="XL9" s="17"/>
      <c r="XM9" s="17"/>
      <c r="XN9" s="17"/>
      <c r="XO9" s="17"/>
      <c r="XP9" s="17"/>
      <c r="XQ9" s="17"/>
      <c r="XR9" s="17"/>
      <c r="XS9" s="17"/>
      <c r="XT9" s="17"/>
      <c r="XU9" s="17"/>
      <c r="XV9" s="17"/>
      <c r="XW9" s="17"/>
      <c r="XX9" s="17"/>
      <c r="XY9" s="17"/>
      <c r="XZ9" s="17"/>
      <c r="YA9" s="17"/>
      <c r="YB9" s="17"/>
      <c r="YC9" s="17"/>
      <c r="YD9" s="17"/>
      <c r="YE9" s="17"/>
      <c r="YF9" s="17"/>
      <c r="YG9" s="17"/>
      <c r="YH9" s="17"/>
      <c r="YI9" s="17"/>
      <c r="YJ9" s="17"/>
      <c r="YK9" s="17"/>
      <c r="YL9" s="17"/>
      <c r="YM9" s="17"/>
      <c r="YN9" s="17"/>
      <c r="YO9" s="17"/>
      <c r="YP9" s="17"/>
      <c r="YQ9" s="17"/>
      <c r="YR9" s="17"/>
      <c r="YS9" s="17"/>
      <c r="YT9" s="17"/>
      <c r="YU9" s="17"/>
      <c r="YV9" s="17"/>
      <c r="YW9" s="17"/>
      <c r="YX9" s="17"/>
      <c r="YY9" s="17"/>
      <c r="YZ9" s="17"/>
      <c r="ZA9" s="17"/>
      <c r="ZB9" s="17"/>
      <c r="ZC9" s="17"/>
      <c r="ZD9" s="17"/>
      <c r="ZE9" s="17"/>
      <c r="ZF9" s="17"/>
      <c r="ZG9" s="17"/>
      <c r="ZH9" s="17"/>
      <c r="ZI9" s="17"/>
      <c r="ZJ9" s="17"/>
      <c r="ZK9" s="17"/>
      <c r="ZL9" s="17"/>
      <c r="ZM9" s="17"/>
      <c r="ZN9" s="17"/>
      <c r="ZO9" s="17"/>
      <c r="ZP9" s="17"/>
      <c r="ZQ9" s="17"/>
      <c r="ZR9" s="17"/>
      <c r="ZS9" s="17"/>
      <c r="ZT9" s="17"/>
      <c r="ZU9" s="17"/>
      <c r="ZV9" s="17"/>
      <c r="ZW9" s="17"/>
      <c r="ZX9" s="17"/>
      <c r="ZY9" s="17"/>
      <c r="ZZ9" s="17"/>
      <c r="AAA9" s="17"/>
      <c r="AAB9" s="17"/>
      <c r="AAC9" s="17"/>
      <c r="AAD9" s="17"/>
      <c r="AAE9" s="17"/>
      <c r="AAF9" s="17"/>
      <c r="AAG9" s="17"/>
      <c r="AAH9" s="17"/>
      <c r="AAI9" s="17"/>
      <c r="AAJ9" s="17"/>
      <c r="AAK9" s="17"/>
      <c r="AAL9" s="17"/>
      <c r="AAM9" s="17"/>
      <c r="AAN9" s="17"/>
      <c r="AAO9" s="17"/>
      <c r="AAP9" s="17"/>
      <c r="AAQ9" s="17"/>
      <c r="AAR9" s="17"/>
      <c r="AAS9" s="17"/>
      <c r="AAT9" s="17"/>
      <c r="AAU9" s="17"/>
      <c r="AAV9" s="17"/>
      <c r="AAW9" s="17"/>
      <c r="AAX9" s="17"/>
      <c r="AAY9" s="17"/>
      <c r="AAZ9" s="17"/>
      <c r="ABA9" s="17"/>
      <c r="ABB9" s="17"/>
      <c r="ABC9" s="17"/>
      <c r="ABD9" s="17"/>
      <c r="ABE9" s="17"/>
      <c r="ABF9" s="17"/>
      <c r="ABG9" s="17"/>
      <c r="ABH9" s="17"/>
      <c r="ABI9" s="17"/>
      <c r="ABJ9" s="17"/>
      <c r="ABK9" s="17"/>
      <c r="ABL9" s="17"/>
      <c r="ABM9" s="17"/>
      <c r="ABN9" s="17"/>
      <c r="ABO9" s="17"/>
      <c r="ABP9" s="17"/>
      <c r="ABQ9" s="17"/>
      <c r="ABR9" s="17"/>
      <c r="ABS9" s="17"/>
      <c r="ABT9" s="17"/>
      <c r="ABU9" s="17"/>
      <c r="ABV9" s="17"/>
      <c r="ABW9" s="17"/>
      <c r="ABX9" s="17"/>
      <c r="ABY9" s="17"/>
      <c r="ABZ9" s="17"/>
      <c r="ACA9" s="17"/>
      <c r="ACB9" s="17"/>
      <c r="ACC9" s="17"/>
      <c r="ACD9" s="17"/>
      <c r="ACE9" s="17"/>
      <c r="ACF9" s="17"/>
      <c r="ACG9" s="17"/>
      <c r="ACH9" s="17"/>
      <c r="ACI9" s="17"/>
      <c r="ACJ9" s="17"/>
      <c r="ACK9" s="17"/>
      <c r="ACL9" s="17"/>
      <c r="ACM9" s="17"/>
      <c r="ACN9" s="17"/>
      <c r="ACO9" s="17"/>
      <c r="ACP9" s="17"/>
      <c r="ACQ9" s="17"/>
      <c r="ACR9" s="17"/>
      <c r="ACS9" s="17"/>
      <c r="ACT9" s="17"/>
      <c r="ACU9" s="17"/>
      <c r="ACV9" s="17"/>
      <c r="ACW9" s="17"/>
      <c r="ACX9" s="17"/>
      <c r="ACY9" s="17"/>
      <c r="ACZ9" s="17"/>
      <c r="ADA9" s="17"/>
      <c r="ADB9" s="17"/>
      <c r="ADC9" s="17"/>
      <c r="ADD9" s="17"/>
      <c r="ADE9" s="17"/>
      <c r="ADF9" s="17"/>
      <c r="ADG9" s="17"/>
      <c r="ADH9" s="17"/>
      <c r="ADI9" s="17"/>
      <c r="ADJ9" s="17"/>
      <c r="ADK9" s="17"/>
      <c r="ADL9" s="17"/>
      <c r="ADM9" s="17"/>
      <c r="ADN9" s="17"/>
      <c r="ADO9" s="17"/>
      <c r="ADP9" s="17"/>
      <c r="ADQ9" s="17"/>
      <c r="ADR9" s="17"/>
      <c r="ADS9" s="17"/>
      <c r="ADT9" s="17"/>
      <c r="ADU9" s="17"/>
      <c r="ADV9" s="17"/>
      <c r="ADW9" s="17"/>
      <c r="ADX9" s="17"/>
      <c r="ADY9" s="17"/>
      <c r="ADZ9" s="17"/>
      <c r="AEA9" s="17"/>
      <c r="AEB9" s="17"/>
      <c r="AEC9" s="17"/>
      <c r="AED9" s="17"/>
      <c r="AEE9" s="17"/>
      <c r="AEF9" s="17"/>
      <c r="AEG9" s="17"/>
      <c r="AEH9" s="17"/>
      <c r="AEI9" s="17"/>
      <c r="AEJ9" s="17"/>
      <c r="AEK9" s="17"/>
      <c r="AEL9" s="17"/>
      <c r="AEM9" s="17"/>
      <c r="AEN9" s="17"/>
      <c r="AEO9" s="17"/>
      <c r="AEP9" s="17"/>
      <c r="AEQ9" s="17"/>
      <c r="AER9" s="17"/>
      <c r="AES9" s="17"/>
      <c r="AET9" s="17"/>
      <c r="AEU9" s="17"/>
      <c r="AEV9" s="17"/>
      <c r="AEW9" s="17"/>
      <c r="AEX9" s="17"/>
      <c r="AEY9" s="17"/>
      <c r="AEZ9" s="17"/>
      <c r="AFA9" s="17"/>
      <c r="AFB9" s="17"/>
      <c r="AFC9" s="17"/>
      <c r="AFD9" s="17"/>
      <c r="AFE9" s="17"/>
      <c r="AFF9" s="17"/>
      <c r="AFG9" s="17"/>
      <c r="AFH9" s="17"/>
      <c r="AFI9" s="17"/>
      <c r="AFJ9" s="17"/>
      <c r="AFK9" s="17"/>
      <c r="AFL9" s="17"/>
      <c r="AFM9" s="17"/>
      <c r="AFN9" s="17"/>
      <c r="AFO9" s="17"/>
      <c r="AFP9" s="17"/>
      <c r="AFQ9" s="17"/>
      <c r="AFR9" s="17"/>
      <c r="AFS9" s="17"/>
      <c r="AFT9" s="17"/>
      <c r="AFU9" s="17"/>
      <c r="AFV9" s="17"/>
      <c r="AFW9" s="17"/>
      <c r="AFX9" s="17"/>
      <c r="AFY9" s="17"/>
      <c r="AFZ9" s="17"/>
      <c r="AGA9" s="17"/>
      <c r="AGB9" s="17"/>
      <c r="AGC9" s="17"/>
      <c r="AGD9" s="17"/>
      <c r="AGE9" s="18" t="str">
        <f t="shared" si="0"/>
        <v/>
      </c>
      <c r="AGG9" s="14"/>
      <c r="AGH9" s="5"/>
      <c r="AGI9" s="15"/>
      <c r="AGJ9" s="15"/>
      <c r="AGK9" s="15"/>
      <c r="AGL9" s="15"/>
      <c r="AGM9" s="15"/>
      <c r="AGN9" s="15"/>
      <c r="AGP9" s="45"/>
      <c r="AGQ9" s="45"/>
      <c r="AGR9" s="45"/>
      <c r="AGS9" s="45"/>
      <c r="AGT9" s="45"/>
      <c r="AGU9" s="45"/>
      <c r="AGV9" s="45"/>
      <c r="AGW9" s="45"/>
      <c r="AGX9" s="45"/>
      <c r="AGY9" s="45"/>
    </row>
    <row r="10" spans="1:883" ht="20" x14ac:dyDescent="0.4">
      <c r="A10" s="14">
        <v>7</v>
      </c>
      <c r="B10" s="16" t="s">
        <v>20</v>
      </c>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17"/>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c r="NV10" s="17"/>
      <c r="NW10" s="17"/>
      <c r="NX10" s="17"/>
      <c r="NY10" s="17"/>
      <c r="NZ10" s="17"/>
      <c r="OA10" s="17"/>
      <c r="OB10" s="17"/>
      <c r="OC10" s="17"/>
      <c r="OD10" s="17"/>
      <c r="OE10" s="17"/>
      <c r="OF10" s="17"/>
      <c r="OG10" s="17"/>
      <c r="OH10" s="17"/>
      <c r="OI10" s="17"/>
      <c r="OJ10" s="17"/>
      <c r="OK10" s="17"/>
      <c r="OL10" s="17"/>
      <c r="OM10" s="17"/>
      <c r="ON10" s="17"/>
      <c r="OO10" s="17"/>
      <c r="OP10" s="17"/>
      <c r="OQ10" s="17"/>
      <c r="OR10" s="17"/>
      <c r="OS10" s="17"/>
      <c r="OT10" s="17"/>
      <c r="OU10" s="17"/>
      <c r="OV10" s="17"/>
      <c r="OW10" s="17"/>
      <c r="OX10" s="17"/>
      <c r="OY10" s="17"/>
      <c r="OZ10" s="17"/>
      <c r="PA10" s="17"/>
      <c r="PB10" s="17"/>
      <c r="PC10" s="17"/>
      <c r="PD10" s="17"/>
      <c r="PE10" s="17"/>
      <c r="PF10" s="17"/>
      <c r="PG10" s="17"/>
      <c r="PH10" s="17"/>
      <c r="PI10" s="17"/>
      <c r="PJ10" s="17"/>
      <c r="PK10" s="17"/>
      <c r="PL10" s="17"/>
      <c r="PM10" s="17"/>
      <c r="PN10" s="17"/>
      <c r="PO10" s="17"/>
      <c r="PP10" s="17"/>
      <c r="PQ10" s="17"/>
      <c r="PR10" s="17"/>
      <c r="PS10" s="17"/>
      <c r="PT10" s="17"/>
      <c r="PU10" s="17"/>
      <c r="PV10" s="17"/>
      <c r="PW10" s="17"/>
      <c r="PX10" s="17"/>
      <c r="PY10" s="17"/>
      <c r="PZ10" s="17"/>
      <c r="QA10" s="17"/>
      <c r="QB10" s="17"/>
      <c r="QC10" s="17"/>
      <c r="QD10" s="17"/>
      <c r="QE10" s="17"/>
      <c r="QF10" s="17"/>
      <c r="QG10" s="17"/>
      <c r="QH10" s="17"/>
      <c r="QI10" s="17"/>
      <c r="QJ10" s="17"/>
      <c r="QK10" s="17"/>
      <c r="QL10" s="17"/>
      <c r="QM10" s="17"/>
      <c r="QN10" s="17"/>
      <c r="QO10" s="17"/>
      <c r="QP10" s="17"/>
      <c r="QQ10" s="17"/>
      <c r="QR10" s="17"/>
      <c r="QS10" s="17"/>
      <c r="QT10" s="17"/>
      <c r="QU10" s="17"/>
      <c r="QV10" s="17"/>
      <c r="QW10" s="17"/>
      <c r="QX10" s="17"/>
      <c r="QY10" s="17"/>
      <c r="QZ10" s="17"/>
      <c r="RA10" s="17"/>
      <c r="RB10" s="17"/>
      <c r="RC10" s="17"/>
      <c r="RD10" s="17"/>
      <c r="RE10" s="17"/>
      <c r="RF10" s="17"/>
      <c r="RG10" s="17"/>
      <c r="RH10" s="17"/>
      <c r="RI10" s="17"/>
      <c r="RJ10" s="17"/>
      <c r="RK10" s="17"/>
      <c r="RL10" s="17"/>
      <c r="RM10" s="17"/>
      <c r="RN10" s="17"/>
      <c r="RO10" s="17"/>
      <c r="RP10" s="17"/>
      <c r="RQ10" s="17"/>
      <c r="RR10" s="17"/>
      <c r="RS10" s="17"/>
      <c r="RT10" s="17"/>
      <c r="RU10" s="17"/>
      <c r="RV10" s="17"/>
      <c r="RW10" s="17"/>
      <c r="RX10" s="17"/>
      <c r="RY10" s="17"/>
      <c r="RZ10" s="17"/>
      <c r="SA10" s="17"/>
      <c r="SB10" s="17"/>
      <c r="SC10" s="17"/>
      <c r="SD10" s="17"/>
      <c r="SE10" s="17"/>
      <c r="SF10" s="17"/>
      <c r="SG10" s="17"/>
      <c r="SH10" s="17"/>
      <c r="SI10" s="17"/>
      <c r="SJ10" s="17"/>
      <c r="SK10" s="17"/>
      <c r="SL10" s="17"/>
      <c r="SM10" s="17"/>
      <c r="SN10" s="17"/>
      <c r="SO10" s="17"/>
      <c r="SP10" s="17"/>
      <c r="SQ10" s="17"/>
      <c r="SR10" s="17"/>
      <c r="SS10" s="17"/>
      <c r="ST10" s="17"/>
      <c r="SU10" s="17"/>
      <c r="SV10" s="17"/>
      <c r="SW10" s="17"/>
      <c r="SX10" s="17"/>
      <c r="SY10" s="17"/>
      <c r="SZ10" s="17"/>
      <c r="TA10" s="17"/>
      <c r="TB10" s="17"/>
      <c r="TC10" s="17"/>
      <c r="TD10" s="17"/>
      <c r="TE10" s="17"/>
      <c r="TF10" s="17"/>
      <c r="TG10" s="17"/>
      <c r="TH10" s="17"/>
      <c r="TI10" s="17"/>
      <c r="TJ10" s="17"/>
      <c r="TK10" s="17"/>
      <c r="TL10" s="17"/>
      <c r="TM10" s="17"/>
      <c r="TN10" s="17"/>
      <c r="TO10" s="17"/>
      <c r="TP10" s="17"/>
      <c r="TQ10" s="17"/>
      <c r="TR10" s="17"/>
      <c r="TS10" s="17"/>
      <c r="TT10" s="17"/>
      <c r="TU10" s="17"/>
      <c r="TV10" s="17"/>
      <c r="TW10" s="17"/>
      <c r="TX10" s="17"/>
      <c r="TY10" s="17"/>
      <c r="TZ10" s="17"/>
      <c r="UA10" s="17"/>
      <c r="UB10" s="17"/>
      <c r="UC10" s="17"/>
      <c r="UD10" s="17"/>
      <c r="UE10" s="17"/>
      <c r="UF10" s="17"/>
      <c r="UG10" s="17"/>
      <c r="UH10" s="17"/>
      <c r="UI10" s="17"/>
      <c r="UJ10" s="17"/>
      <c r="UK10" s="17"/>
      <c r="UL10" s="17"/>
      <c r="UM10" s="17"/>
      <c r="UN10" s="17"/>
      <c r="UO10" s="17"/>
      <c r="UP10" s="17"/>
      <c r="UQ10" s="17"/>
      <c r="UR10" s="17"/>
      <c r="US10" s="17"/>
      <c r="UT10" s="17"/>
      <c r="UU10" s="17"/>
      <c r="UV10" s="17"/>
      <c r="UW10" s="17"/>
      <c r="UX10" s="17"/>
      <c r="UY10" s="17"/>
      <c r="UZ10" s="17"/>
      <c r="VA10" s="17"/>
      <c r="VB10" s="17"/>
      <c r="VC10" s="17"/>
      <c r="VD10" s="17"/>
      <c r="VE10" s="17"/>
      <c r="VF10" s="17"/>
      <c r="VG10" s="17"/>
      <c r="VH10" s="17"/>
      <c r="VI10" s="17"/>
      <c r="VJ10" s="17"/>
      <c r="VK10" s="17"/>
      <c r="VL10" s="17"/>
      <c r="VM10" s="17"/>
      <c r="VN10" s="17"/>
      <c r="VO10" s="17"/>
      <c r="VP10" s="17"/>
      <c r="VQ10" s="17"/>
      <c r="VR10" s="17"/>
      <c r="VS10" s="17"/>
      <c r="VT10" s="17"/>
      <c r="VU10" s="17"/>
      <c r="VV10" s="17"/>
      <c r="VW10" s="17"/>
      <c r="VX10" s="17"/>
      <c r="VY10" s="17"/>
      <c r="VZ10" s="17"/>
      <c r="WA10" s="17"/>
      <c r="WB10" s="17"/>
      <c r="WC10" s="17"/>
      <c r="WD10" s="17"/>
      <c r="WE10" s="17"/>
      <c r="WF10" s="17"/>
      <c r="WG10" s="17"/>
      <c r="WH10" s="17"/>
      <c r="WI10" s="17"/>
      <c r="WJ10" s="17"/>
      <c r="WK10" s="17"/>
      <c r="WL10" s="17"/>
      <c r="WM10" s="17"/>
      <c r="WN10" s="17"/>
      <c r="WO10" s="17"/>
      <c r="WP10" s="17"/>
      <c r="WQ10" s="17"/>
      <c r="WR10" s="17"/>
      <c r="WS10" s="17"/>
      <c r="WT10" s="17"/>
      <c r="WU10" s="17"/>
      <c r="WV10" s="17"/>
      <c r="WW10" s="17"/>
      <c r="WX10" s="17"/>
      <c r="WY10" s="17"/>
      <c r="WZ10" s="17"/>
      <c r="XA10" s="17"/>
      <c r="XB10" s="17"/>
      <c r="XC10" s="17"/>
      <c r="XD10" s="17"/>
      <c r="XE10" s="17"/>
      <c r="XF10" s="17"/>
      <c r="XG10" s="17"/>
      <c r="XH10" s="17"/>
      <c r="XI10" s="17"/>
      <c r="XJ10" s="17"/>
      <c r="XK10" s="17"/>
      <c r="XL10" s="17"/>
      <c r="XM10" s="17"/>
      <c r="XN10" s="17"/>
      <c r="XO10" s="17"/>
      <c r="XP10" s="17"/>
      <c r="XQ10" s="17"/>
      <c r="XR10" s="17"/>
      <c r="XS10" s="17"/>
      <c r="XT10" s="17"/>
      <c r="XU10" s="17"/>
      <c r="XV10" s="17"/>
      <c r="XW10" s="17"/>
      <c r="XX10" s="17"/>
      <c r="XY10" s="17"/>
      <c r="XZ10" s="17"/>
      <c r="YA10" s="17"/>
      <c r="YB10" s="17"/>
      <c r="YC10" s="17"/>
      <c r="YD10" s="17"/>
      <c r="YE10" s="17"/>
      <c r="YF10" s="17"/>
      <c r="YG10" s="17"/>
      <c r="YH10" s="17"/>
      <c r="YI10" s="17"/>
      <c r="YJ10" s="17"/>
      <c r="YK10" s="17"/>
      <c r="YL10" s="17"/>
      <c r="YM10" s="17"/>
      <c r="YN10" s="17"/>
      <c r="YO10" s="17"/>
      <c r="YP10" s="17"/>
      <c r="YQ10" s="17"/>
      <c r="YR10" s="17"/>
      <c r="YS10" s="17"/>
      <c r="YT10" s="17"/>
      <c r="YU10" s="17"/>
      <c r="YV10" s="17"/>
      <c r="YW10" s="17"/>
      <c r="YX10" s="17"/>
      <c r="YY10" s="17"/>
      <c r="YZ10" s="17"/>
      <c r="ZA10" s="17"/>
      <c r="ZB10" s="17"/>
      <c r="ZC10" s="17"/>
      <c r="ZD10" s="17"/>
      <c r="ZE10" s="17"/>
      <c r="ZF10" s="17"/>
      <c r="ZG10" s="17"/>
      <c r="ZH10" s="17"/>
      <c r="ZI10" s="17"/>
      <c r="ZJ10" s="17"/>
      <c r="ZK10" s="17"/>
      <c r="ZL10" s="17"/>
      <c r="ZM10" s="17"/>
      <c r="ZN10" s="17"/>
      <c r="ZO10" s="17"/>
      <c r="ZP10" s="17"/>
      <c r="ZQ10" s="17"/>
      <c r="ZR10" s="17"/>
      <c r="ZS10" s="17"/>
      <c r="ZT10" s="17"/>
      <c r="ZU10" s="17"/>
      <c r="ZV10" s="17"/>
      <c r="ZW10" s="17"/>
      <c r="ZX10" s="17"/>
      <c r="ZY10" s="17"/>
      <c r="ZZ10" s="17"/>
      <c r="AAA10" s="17"/>
      <c r="AAB10" s="17"/>
      <c r="AAC10" s="17"/>
      <c r="AAD10" s="17"/>
      <c r="AAE10" s="17"/>
      <c r="AAF10" s="17"/>
      <c r="AAG10" s="17"/>
      <c r="AAH10" s="17"/>
      <c r="AAI10" s="17"/>
      <c r="AAJ10" s="17"/>
      <c r="AAK10" s="17"/>
      <c r="AAL10" s="17"/>
      <c r="AAM10" s="17"/>
      <c r="AAN10" s="17"/>
      <c r="AAO10" s="17"/>
      <c r="AAP10" s="17"/>
      <c r="AAQ10" s="17"/>
      <c r="AAR10" s="17"/>
      <c r="AAS10" s="17"/>
      <c r="AAT10" s="17"/>
      <c r="AAU10" s="17"/>
      <c r="AAV10" s="17"/>
      <c r="AAW10" s="17"/>
      <c r="AAX10" s="17"/>
      <c r="AAY10" s="17"/>
      <c r="AAZ10" s="17"/>
      <c r="ABA10" s="17"/>
      <c r="ABB10" s="17"/>
      <c r="ABC10" s="17"/>
      <c r="ABD10" s="17"/>
      <c r="ABE10" s="17"/>
      <c r="ABF10" s="17"/>
      <c r="ABG10" s="17"/>
      <c r="ABH10" s="17"/>
      <c r="ABI10" s="17"/>
      <c r="ABJ10" s="17"/>
      <c r="ABK10" s="17"/>
      <c r="ABL10" s="17"/>
      <c r="ABM10" s="17"/>
      <c r="ABN10" s="17"/>
      <c r="ABO10" s="17"/>
      <c r="ABP10" s="17"/>
      <c r="ABQ10" s="17"/>
      <c r="ABR10" s="17"/>
      <c r="ABS10" s="17"/>
      <c r="ABT10" s="17"/>
      <c r="ABU10" s="17"/>
      <c r="ABV10" s="17"/>
      <c r="ABW10" s="17"/>
      <c r="ABX10" s="17"/>
      <c r="ABY10" s="17"/>
      <c r="ABZ10" s="17"/>
      <c r="ACA10" s="17"/>
      <c r="ACB10" s="17"/>
      <c r="ACC10" s="17"/>
      <c r="ACD10" s="17"/>
      <c r="ACE10" s="17"/>
      <c r="ACF10" s="17"/>
      <c r="ACG10" s="17"/>
      <c r="ACH10" s="17"/>
      <c r="ACI10" s="17"/>
      <c r="ACJ10" s="17"/>
      <c r="ACK10" s="17"/>
      <c r="ACL10" s="17"/>
      <c r="ACM10" s="17"/>
      <c r="ACN10" s="17"/>
      <c r="ACO10" s="17"/>
      <c r="ACP10" s="17"/>
      <c r="ACQ10" s="17"/>
      <c r="ACR10" s="17"/>
      <c r="ACS10" s="17"/>
      <c r="ACT10" s="17"/>
      <c r="ACU10" s="17"/>
      <c r="ACV10" s="17"/>
      <c r="ACW10" s="17"/>
      <c r="ACX10" s="17"/>
      <c r="ACY10" s="17"/>
      <c r="ACZ10" s="17"/>
      <c r="ADA10" s="17"/>
      <c r="ADB10" s="17"/>
      <c r="ADC10" s="17"/>
      <c r="ADD10" s="17"/>
      <c r="ADE10" s="17"/>
      <c r="ADF10" s="17"/>
      <c r="ADG10" s="17"/>
      <c r="ADH10" s="17"/>
      <c r="ADI10" s="17"/>
      <c r="ADJ10" s="17"/>
      <c r="ADK10" s="17"/>
      <c r="ADL10" s="17"/>
      <c r="ADM10" s="17"/>
      <c r="ADN10" s="17"/>
      <c r="ADO10" s="17"/>
      <c r="ADP10" s="17"/>
      <c r="ADQ10" s="17"/>
      <c r="ADR10" s="17"/>
      <c r="ADS10" s="17"/>
      <c r="ADT10" s="17"/>
      <c r="ADU10" s="17"/>
      <c r="ADV10" s="17"/>
      <c r="ADW10" s="17"/>
      <c r="ADX10" s="17"/>
      <c r="ADY10" s="17"/>
      <c r="ADZ10" s="17"/>
      <c r="AEA10" s="17"/>
      <c r="AEB10" s="17"/>
      <c r="AEC10" s="17"/>
      <c r="AED10" s="17"/>
      <c r="AEE10" s="17"/>
      <c r="AEF10" s="17"/>
      <c r="AEG10" s="17"/>
      <c r="AEH10" s="17"/>
      <c r="AEI10" s="17"/>
      <c r="AEJ10" s="17"/>
      <c r="AEK10" s="17"/>
      <c r="AEL10" s="17"/>
      <c r="AEM10" s="17"/>
      <c r="AEN10" s="17"/>
      <c r="AEO10" s="17"/>
      <c r="AEP10" s="17"/>
      <c r="AEQ10" s="17"/>
      <c r="AER10" s="17"/>
      <c r="AES10" s="17"/>
      <c r="AET10" s="17"/>
      <c r="AEU10" s="17"/>
      <c r="AEV10" s="17"/>
      <c r="AEW10" s="17"/>
      <c r="AEX10" s="17"/>
      <c r="AEY10" s="17"/>
      <c r="AEZ10" s="17"/>
      <c r="AFA10" s="17"/>
      <c r="AFB10" s="17"/>
      <c r="AFC10" s="17"/>
      <c r="AFD10" s="17"/>
      <c r="AFE10" s="17"/>
      <c r="AFF10" s="17"/>
      <c r="AFG10" s="17"/>
      <c r="AFH10" s="17"/>
      <c r="AFI10" s="17"/>
      <c r="AFJ10" s="17"/>
      <c r="AFK10" s="17"/>
      <c r="AFL10" s="17"/>
      <c r="AFM10" s="17"/>
      <c r="AFN10" s="17"/>
      <c r="AFO10" s="17"/>
      <c r="AFP10" s="17"/>
      <c r="AFQ10" s="17"/>
      <c r="AFR10" s="17"/>
      <c r="AFS10" s="17"/>
      <c r="AFT10" s="17"/>
      <c r="AFU10" s="17"/>
      <c r="AFV10" s="17"/>
      <c r="AFW10" s="17"/>
      <c r="AFX10" s="17"/>
      <c r="AFY10" s="17"/>
      <c r="AFZ10" s="17"/>
      <c r="AGA10" s="17"/>
      <c r="AGB10" s="17"/>
      <c r="AGC10" s="17"/>
      <c r="AGD10" s="17"/>
      <c r="AGE10" s="18" t="str">
        <f t="shared" si="0"/>
        <v/>
      </c>
      <c r="AGG10" s="14"/>
      <c r="AGH10" s="5"/>
      <c r="AGI10" s="15"/>
      <c r="AGJ10" s="15"/>
      <c r="AGK10" s="15"/>
      <c r="AGL10" s="15"/>
      <c r="AGM10" s="15"/>
      <c r="AGN10" s="15"/>
      <c r="AGP10" s="45"/>
      <c r="AGQ10" s="45"/>
      <c r="AGR10" s="45"/>
      <c r="AGS10" s="45"/>
      <c r="AGT10" s="45"/>
      <c r="AGU10" s="45"/>
      <c r="AGV10" s="45"/>
      <c r="AGW10" s="45"/>
      <c r="AGX10" s="45"/>
      <c r="AGY10" s="45"/>
    </row>
    <row r="11" spans="1:883" ht="18.75" customHeight="1" x14ac:dyDescent="0.4">
      <c r="A11" s="14">
        <v>8</v>
      </c>
      <c r="B11" s="16" t="s">
        <v>21</v>
      </c>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c r="JH11" s="17"/>
      <c r="JI11" s="17"/>
      <c r="JJ11" s="17"/>
      <c r="JK11" s="17"/>
      <c r="JL11" s="17"/>
      <c r="JM11" s="17"/>
      <c r="JN11" s="17"/>
      <c r="JO11" s="17"/>
      <c r="JP11" s="17"/>
      <c r="JQ11" s="17"/>
      <c r="JR11" s="17"/>
      <c r="JS11" s="17"/>
      <c r="JT11" s="17"/>
      <c r="JU11" s="17"/>
      <c r="JV11" s="17"/>
      <c r="JW11" s="17"/>
      <c r="JX11" s="17"/>
      <c r="JY11" s="17"/>
      <c r="JZ11" s="17"/>
      <c r="KA11" s="17"/>
      <c r="KB11" s="17"/>
      <c r="KC11" s="17"/>
      <c r="KD11" s="17"/>
      <c r="KE11" s="17"/>
      <c r="KF11" s="17"/>
      <c r="KG11" s="17"/>
      <c r="KH11" s="17"/>
      <c r="KI11" s="17"/>
      <c r="KJ11" s="17"/>
      <c r="KK11" s="17"/>
      <c r="KL11" s="17"/>
      <c r="KM11" s="17"/>
      <c r="KN11" s="17"/>
      <c r="KO11" s="17"/>
      <c r="KP11" s="17"/>
      <c r="KQ11" s="17"/>
      <c r="KR11" s="17"/>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c r="NC11" s="17"/>
      <c r="ND11" s="17"/>
      <c r="NE11" s="17"/>
      <c r="NF11" s="17"/>
      <c r="NG11" s="17"/>
      <c r="NH11" s="17"/>
      <c r="NI11" s="17"/>
      <c r="NJ11" s="17"/>
      <c r="NK11" s="17"/>
      <c r="NL11" s="17"/>
      <c r="NM11" s="17"/>
      <c r="NN11" s="17"/>
      <c r="NO11" s="17"/>
      <c r="NP11" s="17"/>
      <c r="NQ11" s="17"/>
      <c r="NR11" s="17"/>
      <c r="NS11" s="17"/>
      <c r="NT11" s="17"/>
      <c r="NU11" s="17"/>
      <c r="NV11" s="17"/>
      <c r="NW11" s="17"/>
      <c r="NX11" s="17"/>
      <c r="NY11" s="17"/>
      <c r="NZ11" s="17"/>
      <c r="OA11" s="17"/>
      <c r="OB11" s="17"/>
      <c r="OC11" s="17"/>
      <c r="OD11" s="17"/>
      <c r="OE11" s="17"/>
      <c r="OF11" s="17"/>
      <c r="OG11" s="17"/>
      <c r="OH11" s="17"/>
      <c r="OI11" s="17"/>
      <c r="OJ11" s="17"/>
      <c r="OK11" s="17"/>
      <c r="OL11" s="17"/>
      <c r="OM11" s="17"/>
      <c r="ON11" s="17"/>
      <c r="OO11" s="17"/>
      <c r="OP11" s="17"/>
      <c r="OQ11" s="17"/>
      <c r="OR11" s="17"/>
      <c r="OS11" s="17"/>
      <c r="OT11" s="17"/>
      <c r="OU11" s="17"/>
      <c r="OV11" s="17"/>
      <c r="OW11" s="17"/>
      <c r="OX11" s="17"/>
      <c r="OY11" s="17"/>
      <c r="OZ11" s="17"/>
      <c r="PA11" s="17"/>
      <c r="PB11" s="17"/>
      <c r="PC11" s="17"/>
      <c r="PD11" s="17"/>
      <c r="PE11" s="17"/>
      <c r="PF11" s="17"/>
      <c r="PG11" s="17"/>
      <c r="PH11" s="17"/>
      <c r="PI11" s="17"/>
      <c r="PJ11" s="17"/>
      <c r="PK11" s="17"/>
      <c r="PL11" s="17"/>
      <c r="PM11" s="17"/>
      <c r="PN11" s="17"/>
      <c r="PO11" s="17"/>
      <c r="PP11" s="17"/>
      <c r="PQ11" s="17"/>
      <c r="PR11" s="17"/>
      <c r="PS11" s="17"/>
      <c r="PT11" s="17"/>
      <c r="PU11" s="17"/>
      <c r="PV11" s="17"/>
      <c r="PW11" s="17"/>
      <c r="PX11" s="17"/>
      <c r="PY11" s="17"/>
      <c r="PZ11" s="17"/>
      <c r="QA11" s="17"/>
      <c r="QB11" s="17"/>
      <c r="QC11" s="17"/>
      <c r="QD11" s="17"/>
      <c r="QE11" s="17"/>
      <c r="QF11" s="17"/>
      <c r="QG11" s="17"/>
      <c r="QH11" s="17"/>
      <c r="QI11" s="17"/>
      <c r="QJ11" s="17"/>
      <c r="QK11" s="17"/>
      <c r="QL11" s="17"/>
      <c r="QM11" s="17"/>
      <c r="QN11" s="17"/>
      <c r="QO11" s="17"/>
      <c r="QP11" s="17"/>
      <c r="QQ11" s="17"/>
      <c r="QR11" s="17"/>
      <c r="QS11" s="17"/>
      <c r="QT11" s="17"/>
      <c r="QU11" s="17"/>
      <c r="QV11" s="17"/>
      <c r="QW11" s="17"/>
      <c r="QX11" s="17"/>
      <c r="QY11" s="17"/>
      <c r="QZ11" s="17"/>
      <c r="RA11" s="17"/>
      <c r="RB11" s="17"/>
      <c r="RC11" s="17"/>
      <c r="RD11" s="17"/>
      <c r="RE11" s="17"/>
      <c r="RF11" s="17"/>
      <c r="RG11" s="17"/>
      <c r="RH11" s="17"/>
      <c r="RI11" s="17"/>
      <c r="RJ11" s="17"/>
      <c r="RK11" s="17"/>
      <c r="RL11" s="17"/>
      <c r="RM11" s="17"/>
      <c r="RN11" s="17"/>
      <c r="RO11" s="17"/>
      <c r="RP11" s="17"/>
      <c r="RQ11" s="17"/>
      <c r="RR11" s="17"/>
      <c r="RS11" s="17"/>
      <c r="RT11" s="17"/>
      <c r="RU11" s="17"/>
      <c r="RV11" s="17"/>
      <c r="RW11" s="17"/>
      <c r="RX11" s="17"/>
      <c r="RY11" s="17"/>
      <c r="RZ11" s="17"/>
      <c r="SA11" s="17"/>
      <c r="SB11" s="17"/>
      <c r="SC11" s="17"/>
      <c r="SD11" s="17"/>
      <c r="SE11" s="17"/>
      <c r="SF11" s="17"/>
      <c r="SG11" s="17"/>
      <c r="SH11" s="17"/>
      <c r="SI11" s="17"/>
      <c r="SJ11" s="17"/>
      <c r="SK11" s="17"/>
      <c r="SL11" s="17"/>
      <c r="SM11" s="17"/>
      <c r="SN11" s="17"/>
      <c r="SO11" s="17"/>
      <c r="SP11" s="17"/>
      <c r="SQ11" s="17"/>
      <c r="SR11" s="17"/>
      <c r="SS11" s="17"/>
      <c r="ST11" s="17"/>
      <c r="SU11" s="17"/>
      <c r="SV11" s="17"/>
      <c r="SW11" s="17"/>
      <c r="SX11" s="17"/>
      <c r="SY11" s="17"/>
      <c r="SZ11" s="17"/>
      <c r="TA11" s="17"/>
      <c r="TB11" s="17"/>
      <c r="TC11" s="17"/>
      <c r="TD11" s="17"/>
      <c r="TE11" s="17"/>
      <c r="TF11" s="17"/>
      <c r="TG11" s="17"/>
      <c r="TH11" s="17"/>
      <c r="TI11" s="17"/>
      <c r="TJ11" s="17"/>
      <c r="TK11" s="17"/>
      <c r="TL11" s="17"/>
      <c r="TM11" s="17"/>
      <c r="TN11" s="17"/>
      <c r="TO11" s="17"/>
      <c r="TP11" s="17"/>
      <c r="TQ11" s="17"/>
      <c r="TR11" s="17"/>
      <c r="TS11" s="17"/>
      <c r="TT11" s="17"/>
      <c r="TU11" s="17"/>
      <c r="TV11" s="17"/>
      <c r="TW11" s="17"/>
      <c r="TX11" s="17"/>
      <c r="TY11" s="17"/>
      <c r="TZ11" s="17"/>
      <c r="UA11" s="17"/>
      <c r="UB11" s="17"/>
      <c r="UC11" s="17"/>
      <c r="UD11" s="17"/>
      <c r="UE11" s="17"/>
      <c r="UF11" s="17"/>
      <c r="UG11" s="17"/>
      <c r="UH11" s="17"/>
      <c r="UI11" s="17"/>
      <c r="UJ11" s="17"/>
      <c r="UK11" s="17"/>
      <c r="UL11" s="17"/>
      <c r="UM11" s="17"/>
      <c r="UN11" s="17"/>
      <c r="UO11" s="17"/>
      <c r="UP11" s="17"/>
      <c r="UQ11" s="17"/>
      <c r="UR11" s="17"/>
      <c r="US11" s="17"/>
      <c r="UT11" s="17"/>
      <c r="UU11" s="17"/>
      <c r="UV11" s="17"/>
      <c r="UW11" s="17"/>
      <c r="UX11" s="17"/>
      <c r="UY11" s="17"/>
      <c r="UZ11" s="17"/>
      <c r="VA11" s="17"/>
      <c r="VB11" s="17"/>
      <c r="VC11" s="17"/>
      <c r="VD11" s="17"/>
      <c r="VE11" s="17"/>
      <c r="VF11" s="17"/>
      <c r="VG11" s="17"/>
      <c r="VH11" s="17"/>
      <c r="VI11" s="17"/>
      <c r="VJ11" s="17"/>
      <c r="VK11" s="17"/>
      <c r="VL11" s="17"/>
      <c r="VM11" s="17"/>
      <c r="VN11" s="17"/>
      <c r="VO11" s="17"/>
      <c r="VP11" s="17"/>
      <c r="VQ11" s="17"/>
      <c r="VR11" s="17"/>
      <c r="VS11" s="17"/>
      <c r="VT11" s="17"/>
      <c r="VU11" s="17"/>
      <c r="VV11" s="17"/>
      <c r="VW11" s="17"/>
      <c r="VX11" s="17"/>
      <c r="VY11" s="17"/>
      <c r="VZ11" s="17"/>
      <c r="WA11" s="17"/>
      <c r="WB11" s="17"/>
      <c r="WC11" s="17"/>
      <c r="WD11" s="17"/>
      <c r="WE11" s="17"/>
      <c r="WF11" s="17"/>
      <c r="WG11" s="17"/>
      <c r="WH11" s="17"/>
      <c r="WI11" s="17"/>
      <c r="WJ11" s="17"/>
      <c r="WK11" s="17"/>
      <c r="WL11" s="17"/>
      <c r="WM11" s="17"/>
      <c r="WN11" s="17"/>
      <c r="WO11" s="17"/>
      <c r="WP11" s="17"/>
      <c r="WQ11" s="17"/>
      <c r="WR11" s="17"/>
      <c r="WS11" s="17"/>
      <c r="WT11" s="17"/>
      <c r="WU11" s="17"/>
      <c r="WV11" s="17"/>
      <c r="WW11" s="17"/>
      <c r="WX11" s="17"/>
      <c r="WY11" s="17"/>
      <c r="WZ11" s="17"/>
      <c r="XA11" s="17"/>
      <c r="XB11" s="17"/>
      <c r="XC11" s="17"/>
      <c r="XD11" s="17"/>
      <c r="XE11" s="17"/>
      <c r="XF11" s="17"/>
      <c r="XG11" s="17"/>
      <c r="XH11" s="17"/>
      <c r="XI11" s="17"/>
      <c r="XJ11" s="17"/>
      <c r="XK11" s="17"/>
      <c r="XL11" s="17"/>
      <c r="XM11" s="17"/>
      <c r="XN11" s="17"/>
      <c r="XO11" s="17"/>
      <c r="XP11" s="17"/>
      <c r="XQ11" s="17"/>
      <c r="XR11" s="17"/>
      <c r="XS11" s="17"/>
      <c r="XT11" s="17"/>
      <c r="XU11" s="17"/>
      <c r="XV11" s="17"/>
      <c r="XW11" s="17"/>
      <c r="XX11" s="17"/>
      <c r="XY11" s="17"/>
      <c r="XZ11" s="17"/>
      <c r="YA11" s="17"/>
      <c r="YB11" s="17"/>
      <c r="YC11" s="17"/>
      <c r="YD11" s="17"/>
      <c r="YE11" s="17"/>
      <c r="YF11" s="17"/>
      <c r="YG11" s="17"/>
      <c r="YH11" s="17"/>
      <c r="YI11" s="17"/>
      <c r="YJ11" s="17"/>
      <c r="YK11" s="17"/>
      <c r="YL11" s="17"/>
      <c r="YM11" s="17"/>
      <c r="YN11" s="17"/>
      <c r="YO11" s="17"/>
      <c r="YP11" s="17"/>
      <c r="YQ11" s="17"/>
      <c r="YR11" s="17"/>
      <c r="YS11" s="17"/>
      <c r="YT11" s="17"/>
      <c r="YU11" s="17"/>
      <c r="YV11" s="17"/>
      <c r="YW11" s="17"/>
      <c r="YX11" s="17"/>
      <c r="YY11" s="17"/>
      <c r="YZ11" s="17"/>
      <c r="ZA11" s="17"/>
      <c r="ZB11" s="17"/>
      <c r="ZC11" s="17"/>
      <c r="ZD11" s="17"/>
      <c r="ZE11" s="17"/>
      <c r="ZF11" s="17"/>
      <c r="ZG11" s="17"/>
      <c r="ZH11" s="17"/>
      <c r="ZI11" s="17"/>
      <c r="ZJ11" s="17"/>
      <c r="ZK11" s="17"/>
      <c r="ZL11" s="17"/>
      <c r="ZM11" s="17"/>
      <c r="ZN11" s="17"/>
      <c r="ZO11" s="17"/>
      <c r="ZP11" s="17"/>
      <c r="ZQ11" s="17"/>
      <c r="ZR11" s="17"/>
      <c r="ZS11" s="17"/>
      <c r="ZT11" s="17"/>
      <c r="ZU11" s="17"/>
      <c r="ZV11" s="17"/>
      <c r="ZW11" s="17"/>
      <c r="ZX11" s="17"/>
      <c r="ZY11" s="17"/>
      <c r="ZZ11" s="17"/>
      <c r="AAA11" s="17"/>
      <c r="AAB11" s="17"/>
      <c r="AAC11" s="17"/>
      <c r="AAD11" s="17"/>
      <c r="AAE11" s="17"/>
      <c r="AAF11" s="17"/>
      <c r="AAG11" s="17"/>
      <c r="AAH11" s="17"/>
      <c r="AAI11" s="17"/>
      <c r="AAJ11" s="17"/>
      <c r="AAK11" s="17"/>
      <c r="AAL11" s="17"/>
      <c r="AAM11" s="17"/>
      <c r="AAN11" s="17"/>
      <c r="AAO11" s="17"/>
      <c r="AAP11" s="17"/>
      <c r="AAQ11" s="17"/>
      <c r="AAR11" s="17"/>
      <c r="AAS11" s="17"/>
      <c r="AAT11" s="17"/>
      <c r="AAU11" s="17"/>
      <c r="AAV11" s="17"/>
      <c r="AAW11" s="17"/>
      <c r="AAX11" s="17"/>
      <c r="AAY11" s="17"/>
      <c r="AAZ11" s="17"/>
      <c r="ABA11" s="17"/>
      <c r="ABB11" s="17"/>
      <c r="ABC11" s="17"/>
      <c r="ABD11" s="17"/>
      <c r="ABE11" s="17"/>
      <c r="ABF11" s="17"/>
      <c r="ABG11" s="17"/>
      <c r="ABH11" s="17"/>
      <c r="ABI11" s="17"/>
      <c r="ABJ11" s="17"/>
      <c r="ABK11" s="17"/>
      <c r="ABL11" s="17"/>
      <c r="ABM11" s="17"/>
      <c r="ABN11" s="17"/>
      <c r="ABO11" s="17"/>
      <c r="ABP11" s="17"/>
      <c r="ABQ11" s="17"/>
      <c r="ABR11" s="17"/>
      <c r="ABS11" s="17"/>
      <c r="ABT11" s="17"/>
      <c r="ABU11" s="17"/>
      <c r="ABV11" s="17"/>
      <c r="ABW11" s="17"/>
      <c r="ABX11" s="17"/>
      <c r="ABY11" s="17"/>
      <c r="ABZ11" s="17"/>
      <c r="ACA11" s="17"/>
      <c r="ACB11" s="17"/>
      <c r="ACC11" s="17"/>
      <c r="ACD11" s="17"/>
      <c r="ACE11" s="17"/>
      <c r="ACF11" s="17"/>
      <c r="ACG11" s="17"/>
      <c r="ACH11" s="17"/>
      <c r="ACI11" s="17"/>
      <c r="ACJ11" s="17"/>
      <c r="ACK11" s="17"/>
      <c r="ACL11" s="17"/>
      <c r="ACM11" s="17"/>
      <c r="ACN11" s="17"/>
      <c r="ACO11" s="17"/>
      <c r="ACP11" s="17"/>
      <c r="ACQ11" s="17"/>
      <c r="ACR11" s="17"/>
      <c r="ACS11" s="17"/>
      <c r="ACT11" s="17"/>
      <c r="ACU11" s="17"/>
      <c r="ACV11" s="17"/>
      <c r="ACW11" s="17"/>
      <c r="ACX11" s="17"/>
      <c r="ACY11" s="17"/>
      <c r="ACZ11" s="17"/>
      <c r="ADA11" s="17"/>
      <c r="ADB11" s="17"/>
      <c r="ADC11" s="17"/>
      <c r="ADD11" s="17"/>
      <c r="ADE11" s="17"/>
      <c r="ADF11" s="17"/>
      <c r="ADG11" s="17"/>
      <c r="ADH11" s="17"/>
      <c r="ADI11" s="17"/>
      <c r="ADJ11" s="17"/>
      <c r="ADK11" s="17"/>
      <c r="ADL11" s="17"/>
      <c r="ADM11" s="17"/>
      <c r="ADN11" s="17"/>
      <c r="ADO11" s="17"/>
      <c r="ADP11" s="17"/>
      <c r="ADQ11" s="17"/>
      <c r="ADR11" s="17"/>
      <c r="ADS11" s="17"/>
      <c r="ADT11" s="17"/>
      <c r="ADU11" s="17"/>
      <c r="ADV11" s="17"/>
      <c r="ADW11" s="17"/>
      <c r="ADX11" s="17"/>
      <c r="ADY11" s="17"/>
      <c r="ADZ11" s="17"/>
      <c r="AEA11" s="17"/>
      <c r="AEB11" s="17"/>
      <c r="AEC11" s="17"/>
      <c r="AED11" s="17"/>
      <c r="AEE11" s="17"/>
      <c r="AEF11" s="17"/>
      <c r="AEG11" s="17"/>
      <c r="AEH11" s="17"/>
      <c r="AEI11" s="17"/>
      <c r="AEJ11" s="17"/>
      <c r="AEK11" s="17"/>
      <c r="AEL11" s="17"/>
      <c r="AEM11" s="17"/>
      <c r="AEN11" s="17"/>
      <c r="AEO11" s="17"/>
      <c r="AEP11" s="17"/>
      <c r="AEQ11" s="17"/>
      <c r="AER11" s="17"/>
      <c r="AES11" s="17"/>
      <c r="AET11" s="17"/>
      <c r="AEU11" s="17"/>
      <c r="AEV11" s="17"/>
      <c r="AEW11" s="17"/>
      <c r="AEX11" s="17"/>
      <c r="AEY11" s="17"/>
      <c r="AEZ11" s="17"/>
      <c r="AFA11" s="17"/>
      <c r="AFB11" s="17"/>
      <c r="AFC11" s="17"/>
      <c r="AFD11" s="17"/>
      <c r="AFE11" s="17"/>
      <c r="AFF11" s="17"/>
      <c r="AFG11" s="17"/>
      <c r="AFH11" s="17"/>
      <c r="AFI11" s="17"/>
      <c r="AFJ11" s="17"/>
      <c r="AFK11" s="17"/>
      <c r="AFL11" s="17"/>
      <c r="AFM11" s="17"/>
      <c r="AFN11" s="17"/>
      <c r="AFO11" s="17"/>
      <c r="AFP11" s="17"/>
      <c r="AFQ11" s="17"/>
      <c r="AFR11" s="17"/>
      <c r="AFS11" s="17"/>
      <c r="AFT11" s="17"/>
      <c r="AFU11" s="17"/>
      <c r="AFV11" s="17"/>
      <c r="AFW11" s="17"/>
      <c r="AFX11" s="17"/>
      <c r="AFY11" s="17"/>
      <c r="AFZ11" s="17"/>
      <c r="AGA11" s="17"/>
      <c r="AGB11" s="17"/>
      <c r="AGC11" s="17"/>
      <c r="AGD11" s="17"/>
      <c r="AGE11" s="18" t="str">
        <f t="shared" si="0"/>
        <v/>
      </c>
      <c r="AGG11" s="14">
        <v>3</v>
      </c>
      <c r="AGH11" s="5" t="str">
        <f>B14</f>
        <v>學校已清楚講解國際史懷哲計畫期間，遇到緊急事故以及與合作機構產生紛爭或爭議事件的處理方式。</v>
      </c>
      <c r="AGI11" s="15">
        <f>COUNTIF($C14:$AGD14,5)</f>
        <v>0</v>
      </c>
      <c r="AGJ11" s="15">
        <f>COUNTIF($C14:$AGD14,4)</f>
        <v>0</v>
      </c>
      <c r="AGK11" s="15">
        <f>COUNTIF($C14:$AGD14,3)</f>
        <v>0</v>
      </c>
      <c r="AGL11" s="15">
        <f>COUNTIF($C14:$AGD14,2)</f>
        <v>0</v>
      </c>
      <c r="AGM11" s="15">
        <f>COUNTIF($C14:$AGD14,1)</f>
        <v>0</v>
      </c>
      <c r="AGN11" s="15">
        <f t="shared" ref="AGN11:AGN17" si="1">SUM(AGI11:AGM11)</f>
        <v>0</v>
      </c>
      <c r="AGP11" s="45"/>
      <c r="AGQ11" s="45"/>
      <c r="AGR11" s="45"/>
      <c r="AGS11" s="45"/>
      <c r="AGT11" s="45"/>
      <c r="AGU11" s="45"/>
      <c r="AGV11" s="45"/>
      <c r="AGW11" s="45"/>
      <c r="AGX11" s="45"/>
      <c r="AGY11" s="45"/>
    </row>
    <row r="12" spans="1:883" ht="18" customHeight="1" x14ac:dyDescent="0.4">
      <c r="A12" s="14">
        <v>9</v>
      </c>
      <c r="B12" s="16" t="s">
        <v>22</v>
      </c>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7"/>
      <c r="JA12" s="17"/>
      <c r="JB12" s="17"/>
      <c r="JC12" s="17"/>
      <c r="JD12" s="17"/>
      <c r="JE12" s="17"/>
      <c r="JF12" s="17"/>
      <c r="JG12" s="17"/>
      <c r="JH12" s="17"/>
      <c r="JI12" s="17"/>
      <c r="JJ12" s="17"/>
      <c r="JK12" s="17"/>
      <c r="JL12" s="17"/>
      <c r="JM12" s="17"/>
      <c r="JN12" s="17"/>
      <c r="JO12" s="17"/>
      <c r="JP12" s="17"/>
      <c r="JQ12" s="17"/>
      <c r="JR12" s="17"/>
      <c r="JS12" s="17"/>
      <c r="JT12" s="17"/>
      <c r="JU12" s="17"/>
      <c r="JV12" s="17"/>
      <c r="JW12" s="17"/>
      <c r="JX12" s="17"/>
      <c r="JY12" s="17"/>
      <c r="JZ12" s="17"/>
      <c r="KA12" s="17"/>
      <c r="KB12" s="17"/>
      <c r="KC12" s="17"/>
      <c r="KD12" s="17"/>
      <c r="KE12" s="17"/>
      <c r="KF12" s="17"/>
      <c r="KG12" s="17"/>
      <c r="KH12" s="17"/>
      <c r="KI12" s="17"/>
      <c r="KJ12" s="17"/>
      <c r="KK12" s="17"/>
      <c r="KL12" s="17"/>
      <c r="KM12" s="17"/>
      <c r="KN12" s="17"/>
      <c r="KO12" s="17"/>
      <c r="KP12" s="17"/>
      <c r="KQ12" s="17"/>
      <c r="KR12" s="17"/>
      <c r="KS12" s="17"/>
      <c r="KT12" s="17"/>
      <c r="KU12" s="17"/>
      <c r="KV12" s="17"/>
      <c r="KW12" s="17"/>
      <c r="KX12" s="17"/>
      <c r="KY12" s="17"/>
      <c r="KZ12" s="17"/>
      <c r="LA12" s="17"/>
      <c r="LB12" s="17"/>
      <c r="LC12" s="17"/>
      <c r="LD12" s="17"/>
      <c r="LE12" s="17"/>
      <c r="LF12" s="17"/>
      <c r="LG12" s="17"/>
      <c r="LH12" s="17"/>
      <c r="LI12" s="17"/>
      <c r="LJ12" s="17"/>
      <c r="LK12" s="17"/>
      <c r="LL12" s="17"/>
      <c r="LM12" s="17"/>
      <c r="LN12" s="17"/>
      <c r="LO12" s="17"/>
      <c r="LP12" s="17"/>
      <c r="LQ12" s="17"/>
      <c r="LR12" s="17"/>
      <c r="LS12" s="17"/>
      <c r="LT12" s="17"/>
      <c r="LU12" s="17"/>
      <c r="LV12" s="17"/>
      <c r="LW12" s="17"/>
      <c r="LX12" s="17"/>
      <c r="LY12" s="17"/>
      <c r="LZ12" s="17"/>
      <c r="MA12" s="17"/>
      <c r="MB12" s="17"/>
      <c r="MC12" s="17"/>
      <c r="MD12" s="17"/>
      <c r="ME12" s="17"/>
      <c r="MF12" s="17"/>
      <c r="MG12" s="17"/>
      <c r="MH12" s="17"/>
      <c r="MI12" s="17"/>
      <c r="MJ12" s="17"/>
      <c r="MK12" s="17"/>
      <c r="ML12" s="17"/>
      <c r="MM12" s="17"/>
      <c r="MN12" s="17"/>
      <c r="MO12" s="17"/>
      <c r="MP12" s="17"/>
      <c r="MQ12" s="17"/>
      <c r="MR12" s="17"/>
      <c r="MS12" s="17"/>
      <c r="MT12" s="17"/>
      <c r="MU12" s="17"/>
      <c r="MV12" s="17"/>
      <c r="MW12" s="17"/>
      <c r="MX12" s="17"/>
      <c r="MY12" s="17"/>
      <c r="MZ12" s="17"/>
      <c r="NA12" s="17"/>
      <c r="NB12" s="17"/>
      <c r="NC12" s="17"/>
      <c r="ND12" s="17"/>
      <c r="NE12" s="17"/>
      <c r="NF12" s="17"/>
      <c r="NG12" s="17"/>
      <c r="NH12" s="17"/>
      <c r="NI12" s="17"/>
      <c r="NJ12" s="17"/>
      <c r="NK12" s="17"/>
      <c r="NL12" s="17"/>
      <c r="NM12" s="17"/>
      <c r="NN12" s="17"/>
      <c r="NO12" s="17"/>
      <c r="NP12" s="17"/>
      <c r="NQ12" s="17"/>
      <c r="NR12" s="17"/>
      <c r="NS12" s="17"/>
      <c r="NT12" s="17"/>
      <c r="NU12" s="17"/>
      <c r="NV12" s="17"/>
      <c r="NW12" s="17"/>
      <c r="NX12" s="17"/>
      <c r="NY12" s="17"/>
      <c r="NZ12" s="17"/>
      <c r="OA12" s="17"/>
      <c r="OB12" s="17"/>
      <c r="OC12" s="17"/>
      <c r="OD12" s="17"/>
      <c r="OE12" s="17"/>
      <c r="OF12" s="17"/>
      <c r="OG12" s="17"/>
      <c r="OH12" s="17"/>
      <c r="OI12" s="17"/>
      <c r="OJ12" s="17"/>
      <c r="OK12" s="17"/>
      <c r="OL12" s="17"/>
      <c r="OM12" s="17"/>
      <c r="ON12" s="17"/>
      <c r="OO12" s="17"/>
      <c r="OP12" s="17"/>
      <c r="OQ12" s="17"/>
      <c r="OR12" s="17"/>
      <c r="OS12" s="17"/>
      <c r="OT12" s="17"/>
      <c r="OU12" s="17"/>
      <c r="OV12" s="17"/>
      <c r="OW12" s="17"/>
      <c r="OX12" s="17"/>
      <c r="OY12" s="17"/>
      <c r="OZ12" s="17"/>
      <c r="PA12" s="17"/>
      <c r="PB12" s="17"/>
      <c r="PC12" s="17"/>
      <c r="PD12" s="17"/>
      <c r="PE12" s="17"/>
      <c r="PF12" s="17"/>
      <c r="PG12" s="17"/>
      <c r="PH12" s="17"/>
      <c r="PI12" s="17"/>
      <c r="PJ12" s="17"/>
      <c r="PK12" s="17"/>
      <c r="PL12" s="17"/>
      <c r="PM12" s="17"/>
      <c r="PN12" s="17"/>
      <c r="PO12" s="17"/>
      <c r="PP12" s="17"/>
      <c r="PQ12" s="17"/>
      <c r="PR12" s="17"/>
      <c r="PS12" s="17"/>
      <c r="PT12" s="17"/>
      <c r="PU12" s="17"/>
      <c r="PV12" s="17"/>
      <c r="PW12" s="17"/>
      <c r="PX12" s="17"/>
      <c r="PY12" s="17"/>
      <c r="PZ12" s="17"/>
      <c r="QA12" s="17"/>
      <c r="QB12" s="17"/>
      <c r="QC12" s="17"/>
      <c r="QD12" s="17"/>
      <c r="QE12" s="17"/>
      <c r="QF12" s="17"/>
      <c r="QG12" s="17"/>
      <c r="QH12" s="17"/>
      <c r="QI12" s="17"/>
      <c r="QJ12" s="17"/>
      <c r="QK12" s="17"/>
      <c r="QL12" s="17"/>
      <c r="QM12" s="17"/>
      <c r="QN12" s="17"/>
      <c r="QO12" s="17"/>
      <c r="QP12" s="17"/>
      <c r="QQ12" s="17"/>
      <c r="QR12" s="17"/>
      <c r="QS12" s="17"/>
      <c r="QT12" s="17"/>
      <c r="QU12" s="17"/>
      <c r="QV12" s="17"/>
      <c r="QW12" s="17"/>
      <c r="QX12" s="17"/>
      <c r="QY12" s="17"/>
      <c r="QZ12" s="17"/>
      <c r="RA12" s="17"/>
      <c r="RB12" s="17"/>
      <c r="RC12" s="17"/>
      <c r="RD12" s="17"/>
      <c r="RE12" s="17"/>
      <c r="RF12" s="17"/>
      <c r="RG12" s="17"/>
      <c r="RH12" s="17"/>
      <c r="RI12" s="17"/>
      <c r="RJ12" s="17"/>
      <c r="RK12" s="17"/>
      <c r="RL12" s="17"/>
      <c r="RM12" s="17"/>
      <c r="RN12" s="17"/>
      <c r="RO12" s="17"/>
      <c r="RP12" s="17"/>
      <c r="RQ12" s="17"/>
      <c r="RR12" s="17"/>
      <c r="RS12" s="17"/>
      <c r="RT12" s="17"/>
      <c r="RU12" s="17"/>
      <c r="RV12" s="17"/>
      <c r="RW12" s="17"/>
      <c r="RX12" s="17"/>
      <c r="RY12" s="17"/>
      <c r="RZ12" s="17"/>
      <c r="SA12" s="17"/>
      <c r="SB12" s="17"/>
      <c r="SC12" s="17"/>
      <c r="SD12" s="17"/>
      <c r="SE12" s="17"/>
      <c r="SF12" s="17"/>
      <c r="SG12" s="17"/>
      <c r="SH12" s="17"/>
      <c r="SI12" s="17"/>
      <c r="SJ12" s="17"/>
      <c r="SK12" s="17"/>
      <c r="SL12" s="17"/>
      <c r="SM12" s="17"/>
      <c r="SN12" s="17"/>
      <c r="SO12" s="17"/>
      <c r="SP12" s="17"/>
      <c r="SQ12" s="17"/>
      <c r="SR12" s="17"/>
      <c r="SS12" s="17"/>
      <c r="ST12" s="17"/>
      <c r="SU12" s="17"/>
      <c r="SV12" s="17"/>
      <c r="SW12" s="17"/>
      <c r="SX12" s="17"/>
      <c r="SY12" s="17"/>
      <c r="SZ12" s="17"/>
      <c r="TA12" s="17"/>
      <c r="TB12" s="17"/>
      <c r="TC12" s="17"/>
      <c r="TD12" s="17"/>
      <c r="TE12" s="17"/>
      <c r="TF12" s="17"/>
      <c r="TG12" s="17"/>
      <c r="TH12" s="17"/>
      <c r="TI12" s="17"/>
      <c r="TJ12" s="17"/>
      <c r="TK12" s="17"/>
      <c r="TL12" s="17"/>
      <c r="TM12" s="17"/>
      <c r="TN12" s="17"/>
      <c r="TO12" s="17"/>
      <c r="TP12" s="17"/>
      <c r="TQ12" s="17"/>
      <c r="TR12" s="17"/>
      <c r="TS12" s="17"/>
      <c r="TT12" s="17"/>
      <c r="TU12" s="17"/>
      <c r="TV12" s="17"/>
      <c r="TW12" s="17"/>
      <c r="TX12" s="17"/>
      <c r="TY12" s="17"/>
      <c r="TZ12" s="17"/>
      <c r="UA12" s="17"/>
      <c r="UB12" s="17"/>
      <c r="UC12" s="17"/>
      <c r="UD12" s="17"/>
      <c r="UE12" s="17"/>
      <c r="UF12" s="17"/>
      <c r="UG12" s="17"/>
      <c r="UH12" s="17"/>
      <c r="UI12" s="17"/>
      <c r="UJ12" s="17"/>
      <c r="UK12" s="17"/>
      <c r="UL12" s="17"/>
      <c r="UM12" s="17"/>
      <c r="UN12" s="17"/>
      <c r="UO12" s="17"/>
      <c r="UP12" s="17"/>
      <c r="UQ12" s="17"/>
      <c r="UR12" s="17"/>
      <c r="US12" s="17"/>
      <c r="UT12" s="17"/>
      <c r="UU12" s="17"/>
      <c r="UV12" s="17"/>
      <c r="UW12" s="17"/>
      <c r="UX12" s="17"/>
      <c r="UY12" s="17"/>
      <c r="UZ12" s="17"/>
      <c r="VA12" s="17"/>
      <c r="VB12" s="17"/>
      <c r="VC12" s="17"/>
      <c r="VD12" s="17"/>
      <c r="VE12" s="17"/>
      <c r="VF12" s="17"/>
      <c r="VG12" s="17"/>
      <c r="VH12" s="17"/>
      <c r="VI12" s="17"/>
      <c r="VJ12" s="17"/>
      <c r="VK12" s="17"/>
      <c r="VL12" s="17"/>
      <c r="VM12" s="17"/>
      <c r="VN12" s="17"/>
      <c r="VO12" s="17"/>
      <c r="VP12" s="17"/>
      <c r="VQ12" s="17"/>
      <c r="VR12" s="17"/>
      <c r="VS12" s="17"/>
      <c r="VT12" s="17"/>
      <c r="VU12" s="17"/>
      <c r="VV12" s="17"/>
      <c r="VW12" s="17"/>
      <c r="VX12" s="17"/>
      <c r="VY12" s="17"/>
      <c r="VZ12" s="17"/>
      <c r="WA12" s="17"/>
      <c r="WB12" s="17"/>
      <c r="WC12" s="17"/>
      <c r="WD12" s="17"/>
      <c r="WE12" s="17"/>
      <c r="WF12" s="17"/>
      <c r="WG12" s="17"/>
      <c r="WH12" s="17"/>
      <c r="WI12" s="17"/>
      <c r="WJ12" s="17"/>
      <c r="WK12" s="17"/>
      <c r="WL12" s="17"/>
      <c r="WM12" s="17"/>
      <c r="WN12" s="17"/>
      <c r="WO12" s="17"/>
      <c r="WP12" s="17"/>
      <c r="WQ12" s="17"/>
      <c r="WR12" s="17"/>
      <c r="WS12" s="17"/>
      <c r="WT12" s="17"/>
      <c r="WU12" s="17"/>
      <c r="WV12" s="17"/>
      <c r="WW12" s="17"/>
      <c r="WX12" s="17"/>
      <c r="WY12" s="17"/>
      <c r="WZ12" s="17"/>
      <c r="XA12" s="17"/>
      <c r="XB12" s="17"/>
      <c r="XC12" s="17"/>
      <c r="XD12" s="17"/>
      <c r="XE12" s="17"/>
      <c r="XF12" s="17"/>
      <c r="XG12" s="17"/>
      <c r="XH12" s="17"/>
      <c r="XI12" s="17"/>
      <c r="XJ12" s="17"/>
      <c r="XK12" s="17"/>
      <c r="XL12" s="17"/>
      <c r="XM12" s="17"/>
      <c r="XN12" s="17"/>
      <c r="XO12" s="17"/>
      <c r="XP12" s="17"/>
      <c r="XQ12" s="17"/>
      <c r="XR12" s="17"/>
      <c r="XS12" s="17"/>
      <c r="XT12" s="17"/>
      <c r="XU12" s="17"/>
      <c r="XV12" s="17"/>
      <c r="XW12" s="17"/>
      <c r="XX12" s="17"/>
      <c r="XY12" s="17"/>
      <c r="XZ12" s="17"/>
      <c r="YA12" s="17"/>
      <c r="YB12" s="17"/>
      <c r="YC12" s="17"/>
      <c r="YD12" s="17"/>
      <c r="YE12" s="17"/>
      <c r="YF12" s="17"/>
      <c r="YG12" s="17"/>
      <c r="YH12" s="17"/>
      <c r="YI12" s="17"/>
      <c r="YJ12" s="17"/>
      <c r="YK12" s="17"/>
      <c r="YL12" s="17"/>
      <c r="YM12" s="17"/>
      <c r="YN12" s="17"/>
      <c r="YO12" s="17"/>
      <c r="YP12" s="17"/>
      <c r="YQ12" s="17"/>
      <c r="YR12" s="17"/>
      <c r="YS12" s="17"/>
      <c r="YT12" s="17"/>
      <c r="YU12" s="17"/>
      <c r="YV12" s="17"/>
      <c r="YW12" s="17"/>
      <c r="YX12" s="17"/>
      <c r="YY12" s="17"/>
      <c r="YZ12" s="17"/>
      <c r="ZA12" s="17"/>
      <c r="ZB12" s="17"/>
      <c r="ZC12" s="17"/>
      <c r="ZD12" s="17"/>
      <c r="ZE12" s="17"/>
      <c r="ZF12" s="17"/>
      <c r="ZG12" s="17"/>
      <c r="ZH12" s="17"/>
      <c r="ZI12" s="17"/>
      <c r="ZJ12" s="17"/>
      <c r="ZK12" s="17"/>
      <c r="ZL12" s="17"/>
      <c r="ZM12" s="17"/>
      <c r="ZN12" s="17"/>
      <c r="ZO12" s="17"/>
      <c r="ZP12" s="17"/>
      <c r="ZQ12" s="17"/>
      <c r="ZR12" s="17"/>
      <c r="ZS12" s="17"/>
      <c r="ZT12" s="17"/>
      <c r="ZU12" s="17"/>
      <c r="ZV12" s="17"/>
      <c r="ZW12" s="17"/>
      <c r="ZX12" s="17"/>
      <c r="ZY12" s="17"/>
      <c r="ZZ12" s="17"/>
      <c r="AAA12" s="17"/>
      <c r="AAB12" s="17"/>
      <c r="AAC12" s="17"/>
      <c r="AAD12" s="17"/>
      <c r="AAE12" s="17"/>
      <c r="AAF12" s="17"/>
      <c r="AAG12" s="17"/>
      <c r="AAH12" s="17"/>
      <c r="AAI12" s="17"/>
      <c r="AAJ12" s="17"/>
      <c r="AAK12" s="17"/>
      <c r="AAL12" s="17"/>
      <c r="AAM12" s="17"/>
      <c r="AAN12" s="17"/>
      <c r="AAO12" s="17"/>
      <c r="AAP12" s="17"/>
      <c r="AAQ12" s="17"/>
      <c r="AAR12" s="17"/>
      <c r="AAS12" s="17"/>
      <c r="AAT12" s="17"/>
      <c r="AAU12" s="17"/>
      <c r="AAV12" s="17"/>
      <c r="AAW12" s="17"/>
      <c r="AAX12" s="17"/>
      <c r="AAY12" s="17"/>
      <c r="AAZ12" s="17"/>
      <c r="ABA12" s="17"/>
      <c r="ABB12" s="17"/>
      <c r="ABC12" s="17"/>
      <c r="ABD12" s="17"/>
      <c r="ABE12" s="17"/>
      <c r="ABF12" s="17"/>
      <c r="ABG12" s="17"/>
      <c r="ABH12" s="17"/>
      <c r="ABI12" s="17"/>
      <c r="ABJ12" s="17"/>
      <c r="ABK12" s="17"/>
      <c r="ABL12" s="17"/>
      <c r="ABM12" s="17"/>
      <c r="ABN12" s="17"/>
      <c r="ABO12" s="17"/>
      <c r="ABP12" s="17"/>
      <c r="ABQ12" s="17"/>
      <c r="ABR12" s="17"/>
      <c r="ABS12" s="17"/>
      <c r="ABT12" s="17"/>
      <c r="ABU12" s="17"/>
      <c r="ABV12" s="17"/>
      <c r="ABW12" s="17"/>
      <c r="ABX12" s="17"/>
      <c r="ABY12" s="17"/>
      <c r="ABZ12" s="17"/>
      <c r="ACA12" s="17"/>
      <c r="ACB12" s="17"/>
      <c r="ACC12" s="17"/>
      <c r="ACD12" s="17"/>
      <c r="ACE12" s="17"/>
      <c r="ACF12" s="17"/>
      <c r="ACG12" s="17"/>
      <c r="ACH12" s="17"/>
      <c r="ACI12" s="17"/>
      <c r="ACJ12" s="17"/>
      <c r="ACK12" s="17"/>
      <c r="ACL12" s="17"/>
      <c r="ACM12" s="17"/>
      <c r="ACN12" s="17"/>
      <c r="ACO12" s="17"/>
      <c r="ACP12" s="17"/>
      <c r="ACQ12" s="17"/>
      <c r="ACR12" s="17"/>
      <c r="ACS12" s="17"/>
      <c r="ACT12" s="17"/>
      <c r="ACU12" s="17"/>
      <c r="ACV12" s="17"/>
      <c r="ACW12" s="17"/>
      <c r="ACX12" s="17"/>
      <c r="ACY12" s="17"/>
      <c r="ACZ12" s="17"/>
      <c r="ADA12" s="17"/>
      <c r="ADB12" s="17"/>
      <c r="ADC12" s="17"/>
      <c r="ADD12" s="17"/>
      <c r="ADE12" s="17"/>
      <c r="ADF12" s="17"/>
      <c r="ADG12" s="17"/>
      <c r="ADH12" s="17"/>
      <c r="ADI12" s="17"/>
      <c r="ADJ12" s="17"/>
      <c r="ADK12" s="17"/>
      <c r="ADL12" s="17"/>
      <c r="ADM12" s="17"/>
      <c r="ADN12" s="17"/>
      <c r="ADO12" s="17"/>
      <c r="ADP12" s="17"/>
      <c r="ADQ12" s="17"/>
      <c r="ADR12" s="17"/>
      <c r="ADS12" s="17"/>
      <c r="ADT12" s="17"/>
      <c r="ADU12" s="17"/>
      <c r="ADV12" s="17"/>
      <c r="ADW12" s="17"/>
      <c r="ADX12" s="17"/>
      <c r="ADY12" s="17"/>
      <c r="ADZ12" s="17"/>
      <c r="AEA12" s="17"/>
      <c r="AEB12" s="17"/>
      <c r="AEC12" s="17"/>
      <c r="AED12" s="17"/>
      <c r="AEE12" s="17"/>
      <c r="AEF12" s="17"/>
      <c r="AEG12" s="17"/>
      <c r="AEH12" s="17"/>
      <c r="AEI12" s="17"/>
      <c r="AEJ12" s="17"/>
      <c r="AEK12" s="17"/>
      <c r="AEL12" s="17"/>
      <c r="AEM12" s="17"/>
      <c r="AEN12" s="17"/>
      <c r="AEO12" s="17"/>
      <c r="AEP12" s="17"/>
      <c r="AEQ12" s="17"/>
      <c r="AER12" s="17"/>
      <c r="AES12" s="17"/>
      <c r="AET12" s="17"/>
      <c r="AEU12" s="17"/>
      <c r="AEV12" s="17"/>
      <c r="AEW12" s="17"/>
      <c r="AEX12" s="17"/>
      <c r="AEY12" s="17"/>
      <c r="AEZ12" s="17"/>
      <c r="AFA12" s="17"/>
      <c r="AFB12" s="17"/>
      <c r="AFC12" s="17"/>
      <c r="AFD12" s="17"/>
      <c r="AFE12" s="17"/>
      <c r="AFF12" s="17"/>
      <c r="AFG12" s="17"/>
      <c r="AFH12" s="17"/>
      <c r="AFI12" s="17"/>
      <c r="AFJ12" s="17"/>
      <c r="AFK12" s="17"/>
      <c r="AFL12" s="17"/>
      <c r="AFM12" s="17"/>
      <c r="AFN12" s="17"/>
      <c r="AFO12" s="17"/>
      <c r="AFP12" s="17"/>
      <c r="AFQ12" s="17"/>
      <c r="AFR12" s="17"/>
      <c r="AFS12" s="17"/>
      <c r="AFT12" s="17"/>
      <c r="AFU12" s="17"/>
      <c r="AFV12" s="17"/>
      <c r="AFW12" s="17"/>
      <c r="AFX12" s="17"/>
      <c r="AFY12" s="17"/>
      <c r="AFZ12" s="17"/>
      <c r="AGA12" s="17"/>
      <c r="AGB12" s="17"/>
      <c r="AGC12" s="17"/>
      <c r="AGD12" s="17"/>
      <c r="AGE12" s="18" t="str">
        <f t="shared" si="0"/>
        <v/>
      </c>
      <c r="AGG12" s="14">
        <v>3</v>
      </c>
      <c r="AGH12" s="5" t="str">
        <f>B14</f>
        <v>學校已清楚講解國際史懷哲計畫期間，遇到緊急事故以及與合作機構產生紛爭或爭議事件的處理方式。</v>
      </c>
      <c r="AGI12" s="15">
        <f>COUNTIF($C14:$AGD14,5)</f>
        <v>0</v>
      </c>
      <c r="AGJ12" s="15">
        <f>COUNTIF($C14:$AGD14,4)</f>
        <v>0</v>
      </c>
      <c r="AGK12" s="15">
        <f>COUNTIF($C14:$AGD14,3)</f>
        <v>0</v>
      </c>
      <c r="AGL12" s="15">
        <f>COUNTIF($C14:$AGD14,2)</f>
        <v>0</v>
      </c>
      <c r="AGM12" s="15">
        <f>COUNTIF($C14:$AGD14,1)</f>
        <v>0</v>
      </c>
      <c r="AGN12" s="15">
        <f t="shared" si="1"/>
        <v>0</v>
      </c>
      <c r="AGP12" s="45"/>
      <c r="AGQ12" s="45"/>
      <c r="AGR12" s="45"/>
      <c r="AGS12" s="45"/>
      <c r="AGT12" s="45"/>
      <c r="AGU12" s="45"/>
      <c r="AGV12" s="45"/>
      <c r="AGW12" s="45"/>
      <c r="AGX12" s="45"/>
      <c r="AGY12" s="45"/>
    </row>
    <row r="13" spans="1:883" ht="20" x14ac:dyDescent="0.4">
      <c r="A13" s="14">
        <v>10</v>
      </c>
      <c r="B13" s="16" t="s">
        <v>23</v>
      </c>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c r="IX13" s="17"/>
      <c r="IY13" s="17"/>
      <c r="IZ13" s="17"/>
      <c r="JA13" s="17"/>
      <c r="JB13" s="17"/>
      <c r="JC13" s="17"/>
      <c r="JD13" s="17"/>
      <c r="JE13" s="17"/>
      <c r="JF13" s="17"/>
      <c r="JG13" s="17"/>
      <c r="JH13" s="17"/>
      <c r="JI13" s="17"/>
      <c r="JJ13" s="17"/>
      <c r="JK13" s="17"/>
      <c r="JL13" s="17"/>
      <c r="JM13" s="17"/>
      <c r="JN13" s="17"/>
      <c r="JO13" s="17"/>
      <c r="JP13" s="17"/>
      <c r="JQ13" s="17"/>
      <c r="JR13" s="17"/>
      <c r="JS13" s="17"/>
      <c r="JT13" s="17"/>
      <c r="JU13" s="17"/>
      <c r="JV13" s="17"/>
      <c r="JW13" s="17"/>
      <c r="JX13" s="17"/>
      <c r="JY13" s="17"/>
      <c r="JZ13" s="17"/>
      <c r="KA13" s="17"/>
      <c r="KB13" s="17"/>
      <c r="KC13" s="17"/>
      <c r="KD13" s="17"/>
      <c r="KE13" s="17"/>
      <c r="KF13" s="17"/>
      <c r="KG13" s="17"/>
      <c r="KH13" s="17"/>
      <c r="KI13" s="17"/>
      <c r="KJ13" s="17"/>
      <c r="KK13" s="17"/>
      <c r="KL13" s="17"/>
      <c r="KM13" s="17"/>
      <c r="KN13" s="17"/>
      <c r="KO13" s="17"/>
      <c r="KP13" s="17"/>
      <c r="KQ13" s="17"/>
      <c r="KR13" s="17"/>
      <c r="KS13" s="17"/>
      <c r="KT13" s="17"/>
      <c r="KU13" s="17"/>
      <c r="KV13" s="17"/>
      <c r="KW13" s="17"/>
      <c r="KX13" s="17"/>
      <c r="KY13" s="17"/>
      <c r="KZ13" s="17"/>
      <c r="LA13" s="17"/>
      <c r="LB13" s="17"/>
      <c r="LC13" s="17"/>
      <c r="LD13" s="17"/>
      <c r="LE13" s="17"/>
      <c r="LF13" s="17"/>
      <c r="LG13" s="17"/>
      <c r="LH13" s="17"/>
      <c r="LI13" s="17"/>
      <c r="LJ13" s="17"/>
      <c r="LK13" s="17"/>
      <c r="LL13" s="17"/>
      <c r="LM13" s="17"/>
      <c r="LN13" s="17"/>
      <c r="LO13" s="17"/>
      <c r="LP13" s="17"/>
      <c r="LQ13" s="17"/>
      <c r="LR13" s="17"/>
      <c r="LS13" s="17"/>
      <c r="LT13" s="17"/>
      <c r="LU13" s="17"/>
      <c r="LV13" s="17"/>
      <c r="LW13" s="17"/>
      <c r="LX13" s="17"/>
      <c r="LY13" s="17"/>
      <c r="LZ13" s="17"/>
      <c r="MA13" s="17"/>
      <c r="MB13" s="17"/>
      <c r="MC13" s="17"/>
      <c r="MD13" s="17"/>
      <c r="ME13" s="17"/>
      <c r="MF13" s="17"/>
      <c r="MG13" s="17"/>
      <c r="MH13" s="17"/>
      <c r="MI13" s="17"/>
      <c r="MJ13" s="17"/>
      <c r="MK13" s="17"/>
      <c r="ML13" s="17"/>
      <c r="MM13" s="17"/>
      <c r="MN13" s="17"/>
      <c r="MO13" s="17"/>
      <c r="MP13" s="17"/>
      <c r="MQ13" s="17"/>
      <c r="MR13" s="17"/>
      <c r="MS13" s="17"/>
      <c r="MT13" s="17"/>
      <c r="MU13" s="17"/>
      <c r="MV13" s="17"/>
      <c r="MW13" s="17"/>
      <c r="MX13" s="17"/>
      <c r="MY13" s="17"/>
      <c r="MZ13" s="17"/>
      <c r="NA13" s="17"/>
      <c r="NB13" s="17"/>
      <c r="NC13" s="17"/>
      <c r="ND13" s="17"/>
      <c r="NE13" s="17"/>
      <c r="NF13" s="17"/>
      <c r="NG13" s="17"/>
      <c r="NH13" s="17"/>
      <c r="NI13" s="17"/>
      <c r="NJ13" s="17"/>
      <c r="NK13" s="17"/>
      <c r="NL13" s="17"/>
      <c r="NM13" s="17"/>
      <c r="NN13" s="17"/>
      <c r="NO13" s="17"/>
      <c r="NP13" s="17"/>
      <c r="NQ13" s="17"/>
      <c r="NR13" s="17"/>
      <c r="NS13" s="17"/>
      <c r="NT13" s="17"/>
      <c r="NU13" s="17"/>
      <c r="NV13" s="17"/>
      <c r="NW13" s="17"/>
      <c r="NX13" s="17"/>
      <c r="NY13" s="17"/>
      <c r="NZ13" s="17"/>
      <c r="OA13" s="17"/>
      <c r="OB13" s="17"/>
      <c r="OC13" s="17"/>
      <c r="OD13" s="17"/>
      <c r="OE13" s="17"/>
      <c r="OF13" s="17"/>
      <c r="OG13" s="17"/>
      <c r="OH13" s="17"/>
      <c r="OI13" s="17"/>
      <c r="OJ13" s="17"/>
      <c r="OK13" s="17"/>
      <c r="OL13" s="17"/>
      <c r="OM13" s="17"/>
      <c r="ON13" s="17"/>
      <c r="OO13" s="17"/>
      <c r="OP13" s="17"/>
      <c r="OQ13" s="17"/>
      <c r="OR13" s="17"/>
      <c r="OS13" s="17"/>
      <c r="OT13" s="17"/>
      <c r="OU13" s="17"/>
      <c r="OV13" s="17"/>
      <c r="OW13" s="17"/>
      <c r="OX13" s="17"/>
      <c r="OY13" s="17"/>
      <c r="OZ13" s="17"/>
      <c r="PA13" s="17"/>
      <c r="PB13" s="17"/>
      <c r="PC13" s="17"/>
      <c r="PD13" s="17"/>
      <c r="PE13" s="17"/>
      <c r="PF13" s="17"/>
      <c r="PG13" s="17"/>
      <c r="PH13" s="17"/>
      <c r="PI13" s="17"/>
      <c r="PJ13" s="17"/>
      <c r="PK13" s="17"/>
      <c r="PL13" s="17"/>
      <c r="PM13" s="17"/>
      <c r="PN13" s="17"/>
      <c r="PO13" s="17"/>
      <c r="PP13" s="17"/>
      <c r="PQ13" s="17"/>
      <c r="PR13" s="17"/>
      <c r="PS13" s="17"/>
      <c r="PT13" s="17"/>
      <c r="PU13" s="17"/>
      <c r="PV13" s="17"/>
      <c r="PW13" s="17"/>
      <c r="PX13" s="17"/>
      <c r="PY13" s="17"/>
      <c r="PZ13" s="17"/>
      <c r="QA13" s="17"/>
      <c r="QB13" s="17"/>
      <c r="QC13" s="17"/>
      <c r="QD13" s="17"/>
      <c r="QE13" s="17"/>
      <c r="QF13" s="17"/>
      <c r="QG13" s="17"/>
      <c r="QH13" s="17"/>
      <c r="QI13" s="17"/>
      <c r="QJ13" s="17"/>
      <c r="QK13" s="17"/>
      <c r="QL13" s="17"/>
      <c r="QM13" s="17"/>
      <c r="QN13" s="17"/>
      <c r="QO13" s="17"/>
      <c r="QP13" s="17"/>
      <c r="QQ13" s="17"/>
      <c r="QR13" s="17"/>
      <c r="QS13" s="17"/>
      <c r="QT13" s="17"/>
      <c r="QU13" s="17"/>
      <c r="QV13" s="17"/>
      <c r="QW13" s="17"/>
      <c r="QX13" s="17"/>
      <c r="QY13" s="17"/>
      <c r="QZ13" s="17"/>
      <c r="RA13" s="17"/>
      <c r="RB13" s="17"/>
      <c r="RC13" s="17"/>
      <c r="RD13" s="17"/>
      <c r="RE13" s="17"/>
      <c r="RF13" s="17"/>
      <c r="RG13" s="17"/>
      <c r="RH13" s="17"/>
      <c r="RI13" s="17"/>
      <c r="RJ13" s="17"/>
      <c r="RK13" s="17"/>
      <c r="RL13" s="17"/>
      <c r="RM13" s="17"/>
      <c r="RN13" s="17"/>
      <c r="RO13" s="17"/>
      <c r="RP13" s="17"/>
      <c r="RQ13" s="17"/>
      <c r="RR13" s="17"/>
      <c r="RS13" s="17"/>
      <c r="RT13" s="17"/>
      <c r="RU13" s="17"/>
      <c r="RV13" s="17"/>
      <c r="RW13" s="17"/>
      <c r="RX13" s="17"/>
      <c r="RY13" s="17"/>
      <c r="RZ13" s="17"/>
      <c r="SA13" s="17"/>
      <c r="SB13" s="17"/>
      <c r="SC13" s="17"/>
      <c r="SD13" s="17"/>
      <c r="SE13" s="17"/>
      <c r="SF13" s="17"/>
      <c r="SG13" s="17"/>
      <c r="SH13" s="17"/>
      <c r="SI13" s="17"/>
      <c r="SJ13" s="17"/>
      <c r="SK13" s="17"/>
      <c r="SL13" s="17"/>
      <c r="SM13" s="17"/>
      <c r="SN13" s="17"/>
      <c r="SO13" s="17"/>
      <c r="SP13" s="17"/>
      <c r="SQ13" s="17"/>
      <c r="SR13" s="17"/>
      <c r="SS13" s="17"/>
      <c r="ST13" s="17"/>
      <c r="SU13" s="17"/>
      <c r="SV13" s="17"/>
      <c r="SW13" s="17"/>
      <c r="SX13" s="17"/>
      <c r="SY13" s="17"/>
      <c r="SZ13" s="17"/>
      <c r="TA13" s="17"/>
      <c r="TB13" s="17"/>
      <c r="TC13" s="17"/>
      <c r="TD13" s="17"/>
      <c r="TE13" s="17"/>
      <c r="TF13" s="17"/>
      <c r="TG13" s="17"/>
      <c r="TH13" s="17"/>
      <c r="TI13" s="17"/>
      <c r="TJ13" s="17"/>
      <c r="TK13" s="17"/>
      <c r="TL13" s="17"/>
      <c r="TM13" s="17"/>
      <c r="TN13" s="17"/>
      <c r="TO13" s="17"/>
      <c r="TP13" s="17"/>
      <c r="TQ13" s="17"/>
      <c r="TR13" s="17"/>
      <c r="TS13" s="17"/>
      <c r="TT13" s="17"/>
      <c r="TU13" s="17"/>
      <c r="TV13" s="17"/>
      <c r="TW13" s="17"/>
      <c r="TX13" s="17"/>
      <c r="TY13" s="17"/>
      <c r="TZ13" s="17"/>
      <c r="UA13" s="17"/>
      <c r="UB13" s="17"/>
      <c r="UC13" s="17"/>
      <c r="UD13" s="17"/>
      <c r="UE13" s="17"/>
      <c r="UF13" s="17"/>
      <c r="UG13" s="17"/>
      <c r="UH13" s="17"/>
      <c r="UI13" s="17"/>
      <c r="UJ13" s="17"/>
      <c r="UK13" s="17"/>
      <c r="UL13" s="17"/>
      <c r="UM13" s="17"/>
      <c r="UN13" s="17"/>
      <c r="UO13" s="17"/>
      <c r="UP13" s="17"/>
      <c r="UQ13" s="17"/>
      <c r="UR13" s="17"/>
      <c r="US13" s="17"/>
      <c r="UT13" s="17"/>
      <c r="UU13" s="17"/>
      <c r="UV13" s="17"/>
      <c r="UW13" s="17"/>
      <c r="UX13" s="17"/>
      <c r="UY13" s="17"/>
      <c r="UZ13" s="17"/>
      <c r="VA13" s="17"/>
      <c r="VB13" s="17"/>
      <c r="VC13" s="17"/>
      <c r="VD13" s="17"/>
      <c r="VE13" s="17"/>
      <c r="VF13" s="17"/>
      <c r="VG13" s="17"/>
      <c r="VH13" s="17"/>
      <c r="VI13" s="17"/>
      <c r="VJ13" s="17"/>
      <c r="VK13" s="17"/>
      <c r="VL13" s="17"/>
      <c r="VM13" s="17"/>
      <c r="VN13" s="17"/>
      <c r="VO13" s="17"/>
      <c r="VP13" s="17"/>
      <c r="VQ13" s="17"/>
      <c r="VR13" s="17"/>
      <c r="VS13" s="17"/>
      <c r="VT13" s="17"/>
      <c r="VU13" s="17"/>
      <c r="VV13" s="17"/>
      <c r="VW13" s="17"/>
      <c r="VX13" s="17"/>
      <c r="VY13" s="17"/>
      <c r="VZ13" s="17"/>
      <c r="WA13" s="17"/>
      <c r="WB13" s="17"/>
      <c r="WC13" s="17"/>
      <c r="WD13" s="17"/>
      <c r="WE13" s="17"/>
      <c r="WF13" s="17"/>
      <c r="WG13" s="17"/>
      <c r="WH13" s="17"/>
      <c r="WI13" s="17"/>
      <c r="WJ13" s="17"/>
      <c r="WK13" s="17"/>
      <c r="WL13" s="17"/>
      <c r="WM13" s="17"/>
      <c r="WN13" s="17"/>
      <c r="WO13" s="17"/>
      <c r="WP13" s="17"/>
      <c r="WQ13" s="17"/>
      <c r="WR13" s="17"/>
      <c r="WS13" s="17"/>
      <c r="WT13" s="17"/>
      <c r="WU13" s="17"/>
      <c r="WV13" s="17"/>
      <c r="WW13" s="17"/>
      <c r="WX13" s="17"/>
      <c r="WY13" s="17"/>
      <c r="WZ13" s="17"/>
      <c r="XA13" s="17"/>
      <c r="XB13" s="17"/>
      <c r="XC13" s="17"/>
      <c r="XD13" s="17"/>
      <c r="XE13" s="17"/>
      <c r="XF13" s="17"/>
      <c r="XG13" s="17"/>
      <c r="XH13" s="17"/>
      <c r="XI13" s="17"/>
      <c r="XJ13" s="17"/>
      <c r="XK13" s="17"/>
      <c r="XL13" s="17"/>
      <c r="XM13" s="17"/>
      <c r="XN13" s="17"/>
      <c r="XO13" s="17"/>
      <c r="XP13" s="17"/>
      <c r="XQ13" s="17"/>
      <c r="XR13" s="17"/>
      <c r="XS13" s="17"/>
      <c r="XT13" s="17"/>
      <c r="XU13" s="17"/>
      <c r="XV13" s="17"/>
      <c r="XW13" s="17"/>
      <c r="XX13" s="17"/>
      <c r="XY13" s="17"/>
      <c r="XZ13" s="17"/>
      <c r="YA13" s="17"/>
      <c r="YB13" s="17"/>
      <c r="YC13" s="17"/>
      <c r="YD13" s="17"/>
      <c r="YE13" s="17"/>
      <c r="YF13" s="17"/>
      <c r="YG13" s="17"/>
      <c r="YH13" s="17"/>
      <c r="YI13" s="17"/>
      <c r="YJ13" s="17"/>
      <c r="YK13" s="17"/>
      <c r="YL13" s="17"/>
      <c r="YM13" s="17"/>
      <c r="YN13" s="17"/>
      <c r="YO13" s="17"/>
      <c r="YP13" s="17"/>
      <c r="YQ13" s="17"/>
      <c r="YR13" s="17"/>
      <c r="YS13" s="17"/>
      <c r="YT13" s="17"/>
      <c r="YU13" s="17"/>
      <c r="YV13" s="17"/>
      <c r="YW13" s="17"/>
      <c r="YX13" s="17"/>
      <c r="YY13" s="17"/>
      <c r="YZ13" s="17"/>
      <c r="ZA13" s="17"/>
      <c r="ZB13" s="17"/>
      <c r="ZC13" s="17"/>
      <c r="ZD13" s="17"/>
      <c r="ZE13" s="17"/>
      <c r="ZF13" s="17"/>
      <c r="ZG13" s="17"/>
      <c r="ZH13" s="17"/>
      <c r="ZI13" s="17"/>
      <c r="ZJ13" s="17"/>
      <c r="ZK13" s="17"/>
      <c r="ZL13" s="17"/>
      <c r="ZM13" s="17"/>
      <c r="ZN13" s="17"/>
      <c r="ZO13" s="17"/>
      <c r="ZP13" s="17"/>
      <c r="ZQ13" s="17"/>
      <c r="ZR13" s="17"/>
      <c r="ZS13" s="17"/>
      <c r="ZT13" s="17"/>
      <c r="ZU13" s="17"/>
      <c r="ZV13" s="17"/>
      <c r="ZW13" s="17"/>
      <c r="ZX13" s="17"/>
      <c r="ZY13" s="17"/>
      <c r="ZZ13" s="17"/>
      <c r="AAA13" s="17"/>
      <c r="AAB13" s="17"/>
      <c r="AAC13" s="17"/>
      <c r="AAD13" s="17"/>
      <c r="AAE13" s="17"/>
      <c r="AAF13" s="17"/>
      <c r="AAG13" s="17"/>
      <c r="AAH13" s="17"/>
      <c r="AAI13" s="17"/>
      <c r="AAJ13" s="17"/>
      <c r="AAK13" s="17"/>
      <c r="AAL13" s="17"/>
      <c r="AAM13" s="17"/>
      <c r="AAN13" s="17"/>
      <c r="AAO13" s="17"/>
      <c r="AAP13" s="17"/>
      <c r="AAQ13" s="17"/>
      <c r="AAR13" s="17"/>
      <c r="AAS13" s="17"/>
      <c r="AAT13" s="17"/>
      <c r="AAU13" s="17"/>
      <c r="AAV13" s="17"/>
      <c r="AAW13" s="17"/>
      <c r="AAX13" s="17"/>
      <c r="AAY13" s="17"/>
      <c r="AAZ13" s="17"/>
      <c r="ABA13" s="17"/>
      <c r="ABB13" s="17"/>
      <c r="ABC13" s="17"/>
      <c r="ABD13" s="17"/>
      <c r="ABE13" s="17"/>
      <c r="ABF13" s="17"/>
      <c r="ABG13" s="17"/>
      <c r="ABH13" s="17"/>
      <c r="ABI13" s="17"/>
      <c r="ABJ13" s="17"/>
      <c r="ABK13" s="17"/>
      <c r="ABL13" s="17"/>
      <c r="ABM13" s="17"/>
      <c r="ABN13" s="17"/>
      <c r="ABO13" s="17"/>
      <c r="ABP13" s="17"/>
      <c r="ABQ13" s="17"/>
      <c r="ABR13" s="17"/>
      <c r="ABS13" s="17"/>
      <c r="ABT13" s="17"/>
      <c r="ABU13" s="17"/>
      <c r="ABV13" s="17"/>
      <c r="ABW13" s="17"/>
      <c r="ABX13" s="17"/>
      <c r="ABY13" s="17"/>
      <c r="ABZ13" s="17"/>
      <c r="ACA13" s="17"/>
      <c r="ACB13" s="17"/>
      <c r="ACC13" s="17"/>
      <c r="ACD13" s="17"/>
      <c r="ACE13" s="17"/>
      <c r="ACF13" s="17"/>
      <c r="ACG13" s="17"/>
      <c r="ACH13" s="17"/>
      <c r="ACI13" s="17"/>
      <c r="ACJ13" s="17"/>
      <c r="ACK13" s="17"/>
      <c r="ACL13" s="17"/>
      <c r="ACM13" s="17"/>
      <c r="ACN13" s="17"/>
      <c r="ACO13" s="17"/>
      <c r="ACP13" s="17"/>
      <c r="ACQ13" s="17"/>
      <c r="ACR13" s="17"/>
      <c r="ACS13" s="17"/>
      <c r="ACT13" s="17"/>
      <c r="ACU13" s="17"/>
      <c r="ACV13" s="17"/>
      <c r="ACW13" s="17"/>
      <c r="ACX13" s="17"/>
      <c r="ACY13" s="17"/>
      <c r="ACZ13" s="17"/>
      <c r="ADA13" s="17"/>
      <c r="ADB13" s="17"/>
      <c r="ADC13" s="17"/>
      <c r="ADD13" s="17"/>
      <c r="ADE13" s="17"/>
      <c r="ADF13" s="17"/>
      <c r="ADG13" s="17"/>
      <c r="ADH13" s="17"/>
      <c r="ADI13" s="17"/>
      <c r="ADJ13" s="17"/>
      <c r="ADK13" s="17"/>
      <c r="ADL13" s="17"/>
      <c r="ADM13" s="17"/>
      <c r="ADN13" s="17"/>
      <c r="ADO13" s="17"/>
      <c r="ADP13" s="17"/>
      <c r="ADQ13" s="17"/>
      <c r="ADR13" s="17"/>
      <c r="ADS13" s="17"/>
      <c r="ADT13" s="17"/>
      <c r="ADU13" s="17"/>
      <c r="ADV13" s="17"/>
      <c r="ADW13" s="17"/>
      <c r="ADX13" s="17"/>
      <c r="ADY13" s="17"/>
      <c r="ADZ13" s="17"/>
      <c r="AEA13" s="17"/>
      <c r="AEB13" s="17"/>
      <c r="AEC13" s="17"/>
      <c r="AED13" s="17"/>
      <c r="AEE13" s="17"/>
      <c r="AEF13" s="17"/>
      <c r="AEG13" s="17"/>
      <c r="AEH13" s="17"/>
      <c r="AEI13" s="17"/>
      <c r="AEJ13" s="17"/>
      <c r="AEK13" s="17"/>
      <c r="AEL13" s="17"/>
      <c r="AEM13" s="17"/>
      <c r="AEN13" s="17"/>
      <c r="AEO13" s="17"/>
      <c r="AEP13" s="17"/>
      <c r="AEQ13" s="17"/>
      <c r="AER13" s="17"/>
      <c r="AES13" s="17"/>
      <c r="AET13" s="17"/>
      <c r="AEU13" s="17"/>
      <c r="AEV13" s="17"/>
      <c r="AEW13" s="17"/>
      <c r="AEX13" s="17"/>
      <c r="AEY13" s="17"/>
      <c r="AEZ13" s="17"/>
      <c r="AFA13" s="17"/>
      <c r="AFB13" s="17"/>
      <c r="AFC13" s="17"/>
      <c r="AFD13" s="17"/>
      <c r="AFE13" s="17"/>
      <c r="AFF13" s="17"/>
      <c r="AFG13" s="17"/>
      <c r="AFH13" s="17"/>
      <c r="AFI13" s="17"/>
      <c r="AFJ13" s="17"/>
      <c r="AFK13" s="17"/>
      <c r="AFL13" s="17"/>
      <c r="AFM13" s="17"/>
      <c r="AFN13" s="17"/>
      <c r="AFO13" s="17"/>
      <c r="AFP13" s="17"/>
      <c r="AFQ13" s="17"/>
      <c r="AFR13" s="17"/>
      <c r="AFS13" s="17"/>
      <c r="AFT13" s="17"/>
      <c r="AFU13" s="17"/>
      <c r="AFV13" s="17"/>
      <c r="AFW13" s="17"/>
      <c r="AFX13" s="17"/>
      <c r="AFY13" s="17"/>
      <c r="AFZ13" s="17"/>
      <c r="AGA13" s="17"/>
      <c r="AGB13" s="17"/>
      <c r="AGC13" s="17"/>
      <c r="AGD13" s="17"/>
      <c r="AGE13" s="18" t="str">
        <f t="shared" si="0"/>
        <v/>
      </c>
      <c r="AGG13" s="14">
        <v>3</v>
      </c>
      <c r="AGH13" s="5">
        <f>B15</f>
        <v>0</v>
      </c>
      <c r="AGI13" s="15">
        <f>COUNTIF($C15:$AGD15,5)</f>
        <v>0</v>
      </c>
      <c r="AGJ13" s="15">
        <f>COUNTIF($C15:$AGD15,4)</f>
        <v>0</v>
      </c>
      <c r="AGK13" s="15">
        <f>COUNTIF($C15:$AGD15,3)</f>
        <v>0</v>
      </c>
      <c r="AGL13" s="15">
        <f>COUNTIF($C15:$AGD15,2)</f>
        <v>0</v>
      </c>
      <c r="AGM13" s="15">
        <f>COUNTIF($C15:$AGD15,1)</f>
        <v>0</v>
      </c>
      <c r="AGN13" s="15">
        <f t="shared" si="1"/>
        <v>0</v>
      </c>
      <c r="AGP13" s="45"/>
      <c r="AGQ13" s="45"/>
      <c r="AGR13" s="45"/>
      <c r="AGS13" s="45"/>
      <c r="AGT13" s="45"/>
      <c r="AGU13" s="45"/>
      <c r="AGV13" s="45"/>
      <c r="AGW13" s="45"/>
      <c r="AGX13" s="45"/>
      <c r="AGY13" s="45"/>
    </row>
    <row r="14" spans="1:883" ht="36" customHeight="1" x14ac:dyDescent="0.4">
      <c r="A14" s="14">
        <v>11</v>
      </c>
      <c r="B14" s="16" t="s">
        <v>24</v>
      </c>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17"/>
      <c r="JA14" s="17"/>
      <c r="JB14" s="17"/>
      <c r="JC14" s="17"/>
      <c r="JD14" s="17"/>
      <c r="JE14" s="17"/>
      <c r="JF14" s="17"/>
      <c r="JG14" s="17"/>
      <c r="JH14" s="17"/>
      <c r="JI14" s="17"/>
      <c r="JJ14" s="17"/>
      <c r="JK14" s="17"/>
      <c r="JL14" s="17"/>
      <c r="JM14" s="17"/>
      <c r="JN14" s="17"/>
      <c r="JO14" s="17"/>
      <c r="JP14" s="17"/>
      <c r="JQ14" s="17"/>
      <c r="JR14" s="17"/>
      <c r="JS14" s="17"/>
      <c r="JT14" s="17"/>
      <c r="JU14" s="17"/>
      <c r="JV14" s="17"/>
      <c r="JW14" s="17"/>
      <c r="JX14" s="17"/>
      <c r="JY14" s="17"/>
      <c r="JZ14" s="17"/>
      <c r="KA14" s="17"/>
      <c r="KB14" s="17"/>
      <c r="KC14" s="17"/>
      <c r="KD14" s="17"/>
      <c r="KE14" s="17"/>
      <c r="KF14" s="17"/>
      <c r="KG14" s="17"/>
      <c r="KH14" s="17"/>
      <c r="KI14" s="17"/>
      <c r="KJ14" s="17"/>
      <c r="KK14" s="17"/>
      <c r="KL14" s="17"/>
      <c r="KM14" s="17"/>
      <c r="KN14" s="17"/>
      <c r="KO14" s="17"/>
      <c r="KP14" s="17"/>
      <c r="KQ14" s="17"/>
      <c r="KR14" s="17"/>
      <c r="KS14" s="17"/>
      <c r="KT14" s="17"/>
      <c r="KU14" s="17"/>
      <c r="KV14" s="17"/>
      <c r="KW14" s="17"/>
      <c r="KX14" s="17"/>
      <c r="KY14" s="17"/>
      <c r="KZ14" s="17"/>
      <c r="LA14" s="17"/>
      <c r="LB14" s="17"/>
      <c r="LC14" s="17"/>
      <c r="LD14" s="17"/>
      <c r="LE14" s="17"/>
      <c r="LF14" s="17"/>
      <c r="LG14" s="17"/>
      <c r="LH14" s="17"/>
      <c r="LI14" s="17"/>
      <c r="LJ14" s="17"/>
      <c r="LK14" s="17"/>
      <c r="LL14" s="17"/>
      <c r="LM14" s="17"/>
      <c r="LN14" s="17"/>
      <c r="LO14" s="17"/>
      <c r="LP14" s="17"/>
      <c r="LQ14" s="17"/>
      <c r="LR14" s="17"/>
      <c r="LS14" s="17"/>
      <c r="LT14" s="17"/>
      <c r="LU14" s="17"/>
      <c r="LV14" s="17"/>
      <c r="LW14" s="17"/>
      <c r="LX14" s="17"/>
      <c r="LY14" s="17"/>
      <c r="LZ14" s="17"/>
      <c r="MA14" s="17"/>
      <c r="MB14" s="17"/>
      <c r="MC14" s="17"/>
      <c r="MD14" s="17"/>
      <c r="ME14" s="17"/>
      <c r="MF14" s="17"/>
      <c r="MG14" s="17"/>
      <c r="MH14" s="17"/>
      <c r="MI14" s="17"/>
      <c r="MJ14" s="17"/>
      <c r="MK14" s="17"/>
      <c r="ML14" s="17"/>
      <c r="MM14" s="17"/>
      <c r="MN14" s="17"/>
      <c r="MO14" s="17"/>
      <c r="MP14" s="17"/>
      <c r="MQ14" s="17"/>
      <c r="MR14" s="17"/>
      <c r="MS14" s="17"/>
      <c r="MT14" s="17"/>
      <c r="MU14" s="17"/>
      <c r="MV14" s="17"/>
      <c r="MW14" s="17"/>
      <c r="MX14" s="17"/>
      <c r="MY14" s="17"/>
      <c r="MZ14" s="17"/>
      <c r="NA14" s="17"/>
      <c r="NB14" s="17"/>
      <c r="NC14" s="17"/>
      <c r="ND14" s="17"/>
      <c r="NE14" s="17"/>
      <c r="NF14" s="17"/>
      <c r="NG14" s="17"/>
      <c r="NH14" s="17"/>
      <c r="NI14" s="17"/>
      <c r="NJ14" s="17"/>
      <c r="NK14" s="17"/>
      <c r="NL14" s="17"/>
      <c r="NM14" s="17"/>
      <c r="NN14" s="17"/>
      <c r="NO14" s="17"/>
      <c r="NP14" s="17"/>
      <c r="NQ14" s="17"/>
      <c r="NR14" s="17"/>
      <c r="NS14" s="17"/>
      <c r="NT14" s="17"/>
      <c r="NU14" s="17"/>
      <c r="NV14" s="17"/>
      <c r="NW14" s="17"/>
      <c r="NX14" s="17"/>
      <c r="NY14" s="17"/>
      <c r="NZ14" s="17"/>
      <c r="OA14" s="17"/>
      <c r="OB14" s="17"/>
      <c r="OC14" s="17"/>
      <c r="OD14" s="17"/>
      <c r="OE14" s="17"/>
      <c r="OF14" s="17"/>
      <c r="OG14" s="17"/>
      <c r="OH14" s="17"/>
      <c r="OI14" s="17"/>
      <c r="OJ14" s="17"/>
      <c r="OK14" s="17"/>
      <c r="OL14" s="17"/>
      <c r="OM14" s="17"/>
      <c r="ON14" s="17"/>
      <c r="OO14" s="17"/>
      <c r="OP14" s="17"/>
      <c r="OQ14" s="17"/>
      <c r="OR14" s="17"/>
      <c r="OS14" s="17"/>
      <c r="OT14" s="17"/>
      <c r="OU14" s="17"/>
      <c r="OV14" s="17"/>
      <c r="OW14" s="17"/>
      <c r="OX14" s="17"/>
      <c r="OY14" s="17"/>
      <c r="OZ14" s="17"/>
      <c r="PA14" s="17"/>
      <c r="PB14" s="17"/>
      <c r="PC14" s="17"/>
      <c r="PD14" s="17"/>
      <c r="PE14" s="17"/>
      <c r="PF14" s="17"/>
      <c r="PG14" s="17"/>
      <c r="PH14" s="17"/>
      <c r="PI14" s="17"/>
      <c r="PJ14" s="17"/>
      <c r="PK14" s="17"/>
      <c r="PL14" s="17"/>
      <c r="PM14" s="17"/>
      <c r="PN14" s="17"/>
      <c r="PO14" s="17"/>
      <c r="PP14" s="17"/>
      <c r="PQ14" s="17"/>
      <c r="PR14" s="17"/>
      <c r="PS14" s="17"/>
      <c r="PT14" s="17"/>
      <c r="PU14" s="17"/>
      <c r="PV14" s="17"/>
      <c r="PW14" s="17"/>
      <c r="PX14" s="17"/>
      <c r="PY14" s="17"/>
      <c r="PZ14" s="17"/>
      <c r="QA14" s="17"/>
      <c r="QB14" s="17"/>
      <c r="QC14" s="17"/>
      <c r="QD14" s="17"/>
      <c r="QE14" s="17"/>
      <c r="QF14" s="17"/>
      <c r="QG14" s="17"/>
      <c r="QH14" s="17"/>
      <c r="QI14" s="17"/>
      <c r="QJ14" s="17"/>
      <c r="QK14" s="17"/>
      <c r="QL14" s="17"/>
      <c r="QM14" s="17"/>
      <c r="QN14" s="17"/>
      <c r="QO14" s="17"/>
      <c r="QP14" s="17"/>
      <c r="QQ14" s="17"/>
      <c r="QR14" s="17"/>
      <c r="QS14" s="17"/>
      <c r="QT14" s="17"/>
      <c r="QU14" s="17"/>
      <c r="QV14" s="17"/>
      <c r="QW14" s="17"/>
      <c r="QX14" s="17"/>
      <c r="QY14" s="17"/>
      <c r="QZ14" s="17"/>
      <c r="RA14" s="17"/>
      <c r="RB14" s="17"/>
      <c r="RC14" s="17"/>
      <c r="RD14" s="17"/>
      <c r="RE14" s="17"/>
      <c r="RF14" s="17"/>
      <c r="RG14" s="17"/>
      <c r="RH14" s="17"/>
      <c r="RI14" s="17"/>
      <c r="RJ14" s="17"/>
      <c r="RK14" s="17"/>
      <c r="RL14" s="17"/>
      <c r="RM14" s="17"/>
      <c r="RN14" s="17"/>
      <c r="RO14" s="17"/>
      <c r="RP14" s="17"/>
      <c r="RQ14" s="17"/>
      <c r="RR14" s="17"/>
      <c r="RS14" s="17"/>
      <c r="RT14" s="17"/>
      <c r="RU14" s="17"/>
      <c r="RV14" s="17"/>
      <c r="RW14" s="17"/>
      <c r="RX14" s="17"/>
      <c r="RY14" s="17"/>
      <c r="RZ14" s="17"/>
      <c r="SA14" s="17"/>
      <c r="SB14" s="17"/>
      <c r="SC14" s="17"/>
      <c r="SD14" s="17"/>
      <c r="SE14" s="17"/>
      <c r="SF14" s="17"/>
      <c r="SG14" s="17"/>
      <c r="SH14" s="17"/>
      <c r="SI14" s="17"/>
      <c r="SJ14" s="17"/>
      <c r="SK14" s="17"/>
      <c r="SL14" s="17"/>
      <c r="SM14" s="17"/>
      <c r="SN14" s="17"/>
      <c r="SO14" s="17"/>
      <c r="SP14" s="17"/>
      <c r="SQ14" s="17"/>
      <c r="SR14" s="17"/>
      <c r="SS14" s="17"/>
      <c r="ST14" s="17"/>
      <c r="SU14" s="17"/>
      <c r="SV14" s="17"/>
      <c r="SW14" s="17"/>
      <c r="SX14" s="17"/>
      <c r="SY14" s="17"/>
      <c r="SZ14" s="17"/>
      <c r="TA14" s="17"/>
      <c r="TB14" s="17"/>
      <c r="TC14" s="17"/>
      <c r="TD14" s="17"/>
      <c r="TE14" s="17"/>
      <c r="TF14" s="17"/>
      <c r="TG14" s="17"/>
      <c r="TH14" s="17"/>
      <c r="TI14" s="17"/>
      <c r="TJ14" s="17"/>
      <c r="TK14" s="17"/>
      <c r="TL14" s="17"/>
      <c r="TM14" s="17"/>
      <c r="TN14" s="17"/>
      <c r="TO14" s="17"/>
      <c r="TP14" s="17"/>
      <c r="TQ14" s="17"/>
      <c r="TR14" s="17"/>
      <c r="TS14" s="17"/>
      <c r="TT14" s="17"/>
      <c r="TU14" s="17"/>
      <c r="TV14" s="17"/>
      <c r="TW14" s="17"/>
      <c r="TX14" s="17"/>
      <c r="TY14" s="17"/>
      <c r="TZ14" s="17"/>
      <c r="UA14" s="17"/>
      <c r="UB14" s="17"/>
      <c r="UC14" s="17"/>
      <c r="UD14" s="17"/>
      <c r="UE14" s="17"/>
      <c r="UF14" s="17"/>
      <c r="UG14" s="17"/>
      <c r="UH14" s="17"/>
      <c r="UI14" s="17"/>
      <c r="UJ14" s="17"/>
      <c r="UK14" s="17"/>
      <c r="UL14" s="17"/>
      <c r="UM14" s="17"/>
      <c r="UN14" s="17"/>
      <c r="UO14" s="17"/>
      <c r="UP14" s="17"/>
      <c r="UQ14" s="17"/>
      <c r="UR14" s="17"/>
      <c r="US14" s="17"/>
      <c r="UT14" s="17"/>
      <c r="UU14" s="17"/>
      <c r="UV14" s="17"/>
      <c r="UW14" s="17"/>
      <c r="UX14" s="17"/>
      <c r="UY14" s="17"/>
      <c r="UZ14" s="17"/>
      <c r="VA14" s="17"/>
      <c r="VB14" s="17"/>
      <c r="VC14" s="17"/>
      <c r="VD14" s="17"/>
      <c r="VE14" s="17"/>
      <c r="VF14" s="17"/>
      <c r="VG14" s="17"/>
      <c r="VH14" s="17"/>
      <c r="VI14" s="17"/>
      <c r="VJ14" s="17"/>
      <c r="VK14" s="17"/>
      <c r="VL14" s="17"/>
      <c r="VM14" s="17"/>
      <c r="VN14" s="17"/>
      <c r="VO14" s="17"/>
      <c r="VP14" s="17"/>
      <c r="VQ14" s="17"/>
      <c r="VR14" s="17"/>
      <c r="VS14" s="17"/>
      <c r="VT14" s="17"/>
      <c r="VU14" s="17"/>
      <c r="VV14" s="17"/>
      <c r="VW14" s="17"/>
      <c r="VX14" s="17"/>
      <c r="VY14" s="17"/>
      <c r="VZ14" s="17"/>
      <c r="WA14" s="17"/>
      <c r="WB14" s="17"/>
      <c r="WC14" s="17"/>
      <c r="WD14" s="17"/>
      <c r="WE14" s="17"/>
      <c r="WF14" s="17"/>
      <c r="WG14" s="17"/>
      <c r="WH14" s="17"/>
      <c r="WI14" s="17"/>
      <c r="WJ14" s="17"/>
      <c r="WK14" s="17"/>
      <c r="WL14" s="17"/>
      <c r="WM14" s="17"/>
      <c r="WN14" s="17"/>
      <c r="WO14" s="17"/>
      <c r="WP14" s="17"/>
      <c r="WQ14" s="17"/>
      <c r="WR14" s="17"/>
      <c r="WS14" s="17"/>
      <c r="WT14" s="17"/>
      <c r="WU14" s="17"/>
      <c r="WV14" s="17"/>
      <c r="WW14" s="17"/>
      <c r="WX14" s="17"/>
      <c r="WY14" s="17"/>
      <c r="WZ14" s="17"/>
      <c r="XA14" s="17"/>
      <c r="XB14" s="17"/>
      <c r="XC14" s="17"/>
      <c r="XD14" s="17"/>
      <c r="XE14" s="17"/>
      <c r="XF14" s="17"/>
      <c r="XG14" s="17"/>
      <c r="XH14" s="17"/>
      <c r="XI14" s="17"/>
      <c r="XJ14" s="17"/>
      <c r="XK14" s="17"/>
      <c r="XL14" s="17"/>
      <c r="XM14" s="17"/>
      <c r="XN14" s="17"/>
      <c r="XO14" s="17"/>
      <c r="XP14" s="17"/>
      <c r="XQ14" s="17"/>
      <c r="XR14" s="17"/>
      <c r="XS14" s="17"/>
      <c r="XT14" s="17"/>
      <c r="XU14" s="17"/>
      <c r="XV14" s="17"/>
      <c r="XW14" s="17"/>
      <c r="XX14" s="17"/>
      <c r="XY14" s="17"/>
      <c r="XZ14" s="17"/>
      <c r="YA14" s="17"/>
      <c r="YB14" s="17"/>
      <c r="YC14" s="17"/>
      <c r="YD14" s="17"/>
      <c r="YE14" s="17"/>
      <c r="YF14" s="17"/>
      <c r="YG14" s="17"/>
      <c r="YH14" s="17"/>
      <c r="YI14" s="17"/>
      <c r="YJ14" s="17"/>
      <c r="YK14" s="17"/>
      <c r="YL14" s="17"/>
      <c r="YM14" s="17"/>
      <c r="YN14" s="17"/>
      <c r="YO14" s="17"/>
      <c r="YP14" s="17"/>
      <c r="YQ14" s="17"/>
      <c r="YR14" s="17"/>
      <c r="YS14" s="17"/>
      <c r="YT14" s="17"/>
      <c r="YU14" s="17"/>
      <c r="YV14" s="17"/>
      <c r="YW14" s="17"/>
      <c r="YX14" s="17"/>
      <c r="YY14" s="17"/>
      <c r="YZ14" s="17"/>
      <c r="ZA14" s="17"/>
      <c r="ZB14" s="17"/>
      <c r="ZC14" s="17"/>
      <c r="ZD14" s="17"/>
      <c r="ZE14" s="17"/>
      <c r="ZF14" s="17"/>
      <c r="ZG14" s="17"/>
      <c r="ZH14" s="17"/>
      <c r="ZI14" s="17"/>
      <c r="ZJ14" s="17"/>
      <c r="ZK14" s="17"/>
      <c r="ZL14" s="17"/>
      <c r="ZM14" s="17"/>
      <c r="ZN14" s="17"/>
      <c r="ZO14" s="17"/>
      <c r="ZP14" s="17"/>
      <c r="ZQ14" s="17"/>
      <c r="ZR14" s="17"/>
      <c r="ZS14" s="17"/>
      <c r="ZT14" s="17"/>
      <c r="ZU14" s="17"/>
      <c r="ZV14" s="17"/>
      <c r="ZW14" s="17"/>
      <c r="ZX14" s="17"/>
      <c r="ZY14" s="17"/>
      <c r="ZZ14" s="17"/>
      <c r="AAA14" s="17"/>
      <c r="AAB14" s="17"/>
      <c r="AAC14" s="17"/>
      <c r="AAD14" s="17"/>
      <c r="AAE14" s="17"/>
      <c r="AAF14" s="17"/>
      <c r="AAG14" s="17"/>
      <c r="AAH14" s="17"/>
      <c r="AAI14" s="17"/>
      <c r="AAJ14" s="17"/>
      <c r="AAK14" s="17"/>
      <c r="AAL14" s="17"/>
      <c r="AAM14" s="17"/>
      <c r="AAN14" s="17"/>
      <c r="AAO14" s="17"/>
      <c r="AAP14" s="17"/>
      <c r="AAQ14" s="17"/>
      <c r="AAR14" s="17"/>
      <c r="AAS14" s="17"/>
      <c r="AAT14" s="17"/>
      <c r="AAU14" s="17"/>
      <c r="AAV14" s="17"/>
      <c r="AAW14" s="17"/>
      <c r="AAX14" s="17"/>
      <c r="AAY14" s="17"/>
      <c r="AAZ14" s="17"/>
      <c r="ABA14" s="17"/>
      <c r="ABB14" s="17"/>
      <c r="ABC14" s="17"/>
      <c r="ABD14" s="17"/>
      <c r="ABE14" s="17"/>
      <c r="ABF14" s="17"/>
      <c r="ABG14" s="17"/>
      <c r="ABH14" s="17"/>
      <c r="ABI14" s="17"/>
      <c r="ABJ14" s="17"/>
      <c r="ABK14" s="17"/>
      <c r="ABL14" s="17"/>
      <c r="ABM14" s="17"/>
      <c r="ABN14" s="17"/>
      <c r="ABO14" s="17"/>
      <c r="ABP14" s="17"/>
      <c r="ABQ14" s="17"/>
      <c r="ABR14" s="17"/>
      <c r="ABS14" s="17"/>
      <c r="ABT14" s="17"/>
      <c r="ABU14" s="17"/>
      <c r="ABV14" s="17"/>
      <c r="ABW14" s="17"/>
      <c r="ABX14" s="17"/>
      <c r="ABY14" s="17"/>
      <c r="ABZ14" s="17"/>
      <c r="ACA14" s="17"/>
      <c r="ACB14" s="17"/>
      <c r="ACC14" s="17"/>
      <c r="ACD14" s="17"/>
      <c r="ACE14" s="17"/>
      <c r="ACF14" s="17"/>
      <c r="ACG14" s="17"/>
      <c r="ACH14" s="17"/>
      <c r="ACI14" s="17"/>
      <c r="ACJ14" s="17"/>
      <c r="ACK14" s="17"/>
      <c r="ACL14" s="17"/>
      <c r="ACM14" s="17"/>
      <c r="ACN14" s="17"/>
      <c r="ACO14" s="17"/>
      <c r="ACP14" s="17"/>
      <c r="ACQ14" s="17"/>
      <c r="ACR14" s="17"/>
      <c r="ACS14" s="17"/>
      <c r="ACT14" s="17"/>
      <c r="ACU14" s="17"/>
      <c r="ACV14" s="17"/>
      <c r="ACW14" s="17"/>
      <c r="ACX14" s="17"/>
      <c r="ACY14" s="17"/>
      <c r="ACZ14" s="17"/>
      <c r="ADA14" s="17"/>
      <c r="ADB14" s="17"/>
      <c r="ADC14" s="17"/>
      <c r="ADD14" s="17"/>
      <c r="ADE14" s="17"/>
      <c r="ADF14" s="17"/>
      <c r="ADG14" s="17"/>
      <c r="ADH14" s="17"/>
      <c r="ADI14" s="17"/>
      <c r="ADJ14" s="17"/>
      <c r="ADK14" s="17"/>
      <c r="ADL14" s="17"/>
      <c r="ADM14" s="17"/>
      <c r="ADN14" s="17"/>
      <c r="ADO14" s="17"/>
      <c r="ADP14" s="17"/>
      <c r="ADQ14" s="17"/>
      <c r="ADR14" s="17"/>
      <c r="ADS14" s="17"/>
      <c r="ADT14" s="17"/>
      <c r="ADU14" s="17"/>
      <c r="ADV14" s="17"/>
      <c r="ADW14" s="17"/>
      <c r="ADX14" s="17"/>
      <c r="ADY14" s="17"/>
      <c r="ADZ14" s="17"/>
      <c r="AEA14" s="17"/>
      <c r="AEB14" s="17"/>
      <c r="AEC14" s="17"/>
      <c r="AED14" s="17"/>
      <c r="AEE14" s="17"/>
      <c r="AEF14" s="17"/>
      <c r="AEG14" s="17"/>
      <c r="AEH14" s="17"/>
      <c r="AEI14" s="17"/>
      <c r="AEJ14" s="17"/>
      <c r="AEK14" s="17"/>
      <c r="AEL14" s="17"/>
      <c r="AEM14" s="17"/>
      <c r="AEN14" s="17"/>
      <c r="AEO14" s="17"/>
      <c r="AEP14" s="17"/>
      <c r="AEQ14" s="17"/>
      <c r="AER14" s="17"/>
      <c r="AES14" s="17"/>
      <c r="AET14" s="17"/>
      <c r="AEU14" s="17"/>
      <c r="AEV14" s="17"/>
      <c r="AEW14" s="17"/>
      <c r="AEX14" s="17"/>
      <c r="AEY14" s="17"/>
      <c r="AEZ14" s="17"/>
      <c r="AFA14" s="17"/>
      <c r="AFB14" s="17"/>
      <c r="AFC14" s="17"/>
      <c r="AFD14" s="17"/>
      <c r="AFE14" s="17"/>
      <c r="AFF14" s="17"/>
      <c r="AFG14" s="17"/>
      <c r="AFH14" s="17"/>
      <c r="AFI14" s="17"/>
      <c r="AFJ14" s="17"/>
      <c r="AFK14" s="17"/>
      <c r="AFL14" s="17"/>
      <c r="AFM14" s="17"/>
      <c r="AFN14" s="17"/>
      <c r="AFO14" s="17"/>
      <c r="AFP14" s="17"/>
      <c r="AFQ14" s="17"/>
      <c r="AFR14" s="17"/>
      <c r="AFS14" s="17"/>
      <c r="AFT14" s="17"/>
      <c r="AFU14" s="17"/>
      <c r="AFV14" s="17"/>
      <c r="AFW14" s="17"/>
      <c r="AFX14" s="17"/>
      <c r="AFY14" s="17"/>
      <c r="AFZ14" s="17"/>
      <c r="AGA14" s="17"/>
      <c r="AGB14" s="17"/>
      <c r="AGC14" s="17"/>
      <c r="AGD14" s="17"/>
      <c r="AGE14" s="18" t="str">
        <f t="shared" si="0"/>
        <v/>
      </c>
      <c r="AGG14" s="14">
        <v>4</v>
      </c>
      <c r="AGH14" s="5" t="str">
        <f>B17</f>
        <v>國際史懷哲計畫內容與我在校所學有密切關聯。</v>
      </c>
      <c r="AGI14" s="15">
        <f>COUNTIF($C17:$AGD17,5)</f>
        <v>0</v>
      </c>
      <c r="AGJ14" s="15">
        <f>COUNTIF($C17:$AGD17,4)</f>
        <v>0</v>
      </c>
      <c r="AGK14" s="15">
        <f>COUNTIF($C17:$AGD17,3)</f>
        <v>0</v>
      </c>
      <c r="AGL14" s="15">
        <f>COUNTIF($C17:$AGD17,2)</f>
        <v>0</v>
      </c>
      <c r="AGM14" s="15">
        <f>COUNTIF($C17:$AGD17,1)</f>
        <v>0</v>
      </c>
      <c r="AGN14" s="15">
        <f t="shared" si="1"/>
        <v>0</v>
      </c>
      <c r="AGP14" s="45"/>
      <c r="AGQ14" s="45"/>
      <c r="AGR14" s="45"/>
      <c r="AGS14" s="45"/>
      <c r="AGT14" s="45"/>
      <c r="AGU14" s="45"/>
      <c r="AGV14" s="45"/>
      <c r="AGW14" s="45"/>
      <c r="AGX14" s="45"/>
      <c r="AGY14" s="45"/>
    </row>
    <row r="15" spans="1:883" ht="23.25" customHeight="1" x14ac:dyDescent="0.4">
      <c r="A15" s="19"/>
      <c r="B15" s="20"/>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2"/>
      <c r="AGG15" s="14">
        <v>5</v>
      </c>
      <c r="AGH15" s="5" t="str">
        <f>B31</f>
        <v>帶隊老師或其他學校老師能即時掌握學生於實習期間的出缺勤狀況，並進行督導與約束。</v>
      </c>
      <c r="AGI15" s="15">
        <f>COUNTIF($C31:$AGD31,5)</f>
        <v>0</v>
      </c>
      <c r="AGJ15" s="15">
        <f>COUNTIF($C31:$AGD31,4)</f>
        <v>0</v>
      </c>
      <c r="AGK15" s="15">
        <f>COUNTIF($C31:$AGD31,3)</f>
        <v>0</v>
      </c>
      <c r="AGL15" s="15">
        <f>COUNTIF($C31:$AGD31,2)</f>
        <v>0</v>
      </c>
      <c r="AGM15" s="15">
        <f>COUNTIF($C31:$AGD31,1)</f>
        <v>0</v>
      </c>
      <c r="AGN15" s="15">
        <f t="shared" si="1"/>
        <v>0</v>
      </c>
      <c r="AGP15" s="45"/>
      <c r="AGQ15" s="45"/>
      <c r="AGR15" s="45"/>
      <c r="AGS15" s="45"/>
      <c r="AGT15" s="45"/>
      <c r="AGU15" s="45"/>
      <c r="AGV15" s="45"/>
      <c r="AGW15" s="45"/>
      <c r="AGX15" s="45"/>
      <c r="AGY15" s="45"/>
    </row>
    <row r="16" spans="1:883" ht="34" x14ac:dyDescent="0.4">
      <c r="A16" s="23" t="s">
        <v>5</v>
      </c>
      <c r="B16" s="42" t="s">
        <v>25</v>
      </c>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c r="FN16" s="42"/>
      <c r="FO16" s="42"/>
      <c r="FP16" s="42"/>
      <c r="FQ16" s="42"/>
      <c r="FR16" s="42"/>
      <c r="FS16" s="42"/>
      <c r="FT16" s="42"/>
      <c r="FU16" s="42"/>
      <c r="FV16" s="42"/>
      <c r="FW16" s="42"/>
      <c r="FX16" s="42"/>
      <c r="FY16" s="42"/>
      <c r="FZ16" s="42"/>
      <c r="GA16" s="42"/>
      <c r="GB16" s="42"/>
      <c r="GC16" s="42"/>
      <c r="GD16" s="42"/>
      <c r="GE16" s="42"/>
      <c r="GF16" s="42"/>
      <c r="GG16" s="42"/>
      <c r="GH16" s="42"/>
      <c r="GI16" s="42"/>
      <c r="GJ16" s="42"/>
      <c r="GK16" s="42"/>
      <c r="GL16" s="42"/>
      <c r="GM16" s="42"/>
      <c r="GN16" s="42"/>
      <c r="GO16" s="42"/>
      <c r="GP16" s="42"/>
      <c r="GQ16" s="42"/>
      <c r="GR16" s="42"/>
      <c r="GS16" s="42"/>
      <c r="GT16" s="42"/>
      <c r="GU16" s="42"/>
      <c r="GV16" s="42"/>
      <c r="GW16" s="42"/>
      <c r="GX16" s="42"/>
      <c r="GY16" s="42"/>
      <c r="GZ16" s="42"/>
      <c r="HA16" s="42"/>
      <c r="HB16" s="42"/>
      <c r="HC16" s="42"/>
      <c r="HD16" s="42"/>
      <c r="HE16" s="42"/>
      <c r="HF16" s="42"/>
      <c r="HG16" s="42"/>
      <c r="HH16" s="42"/>
      <c r="HI16" s="42"/>
      <c r="HJ16" s="42"/>
      <c r="HK16" s="42"/>
      <c r="HL16" s="42"/>
      <c r="HM16" s="42"/>
      <c r="HN16" s="42"/>
      <c r="HO16" s="42"/>
      <c r="HP16" s="42"/>
      <c r="HQ16" s="42"/>
      <c r="HR16" s="42"/>
      <c r="HS16" s="42"/>
      <c r="HT16" s="42"/>
      <c r="HU16" s="42"/>
      <c r="HV16" s="42"/>
      <c r="HW16" s="42"/>
      <c r="HX16" s="42"/>
      <c r="HY16" s="42"/>
      <c r="HZ16" s="42"/>
      <c r="IA16" s="42"/>
      <c r="IB16" s="42"/>
      <c r="IC16" s="42"/>
      <c r="ID16" s="42"/>
      <c r="IE16" s="42"/>
      <c r="IF16" s="42"/>
      <c r="IG16" s="42"/>
      <c r="IH16" s="42"/>
      <c r="II16" s="42"/>
      <c r="IJ16" s="42"/>
      <c r="IK16" s="42"/>
      <c r="IL16" s="42"/>
      <c r="IM16" s="42"/>
      <c r="IN16" s="42"/>
      <c r="IO16" s="42"/>
      <c r="IP16" s="42"/>
      <c r="IQ16" s="42"/>
      <c r="IR16" s="42"/>
      <c r="IS16" s="42"/>
      <c r="IT16" s="42"/>
      <c r="IU16" s="42"/>
      <c r="IV16" s="42"/>
      <c r="IW16" s="42"/>
      <c r="IX16" s="42"/>
      <c r="IY16" s="42"/>
      <c r="IZ16" s="42"/>
      <c r="JA16" s="42"/>
      <c r="JB16" s="42"/>
      <c r="JC16" s="42"/>
      <c r="JD16" s="42"/>
      <c r="JE16" s="42"/>
      <c r="JF16" s="42"/>
      <c r="JG16" s="42"/>
      <c r="JH16" s="42"/>
      <c r="JI16" s="42"/>
      <c r="JJ16" s="42"/>
      <c r="JK16" s="42"/>
      <c r="JL16" s="42"/>
      <c r="JM16" s="42"/>
      <c r="JN16" s="42"/>
      <c r="JO16" s="42"/>
      <c r="JP16" s="42"/>
      <c r="JQ16" s="42"/>
      <c r="JR16" s="42"/>
      <c r="JS16" s="42"/>
      <c r="JT16" s="42"/>
      <c r="JU16" s="42"/>
      <c r="JV16" s="42"/>
      <c r="JW16" s="42"/>
      <c r="JX16" s="42"/>
      <c r="JY16" s="42"/>
      <c r="JZ16" s="42"/>
      <c r="KA16" s="42"/>
      <c r="KB16" s="42"/>
      <c r="KC16" s="42"/>
      <c r="KD16" s="42"/>
      <c r="KE16" s="42"/>
      <c r="KF16" s="42"/>
      <c r="KG16" s="42"/>
      <c r="KH16" s="42"/>
      <c r="KI16" s="42"/>
      <c r="KJ16" s="42"/>
      <c r="KK16" s="42"/>
      <c r="KL16" s="42"/>
      <c r="KM16" s="42"/>
      <c r="KN16" s="42"/>
      <c r="KO16" s="42"/>
      <c r="KP16" s="42"/>
      <c r="KQ16" s="42"/>
      <c r="KR16" s="42"/>
      <c r="KS16" s="42"/>
      <c r="KT16" s="42"/>
      <c r="KU16" s="42"/>
      <c r="KV16" s="42"/>
      <c r="KW16" s="42"/>
      <c r="KX16" s="42"/>
      <c r="KY16" s="42"/>
      <c r="KZ16" s="42"/>
      <c r="LA16" s="42"/>
      <c r="LB16" s="42"/>
      <c r="LC16" s="42"/>
      <c r="LD16" s="42"/>
      <c r="LE16" s="42"/>
      <c r="LF16" s="42"/>
      <c r="LG16" s="42"/>
      <c r="LH16" s="42"/>
      <c r="LI16" s="42"/>
      <c r="LJ16" s="42"/>
      <c r="LK16" s="42"/>
      <c r="LL16" s="42"/>
      <c r="LM16" s="42"/>
      <c r="LN16" s="42"/>
      <c r="LO16" s="42"/>
      <c r="LP16" s="42"/>
      <c r="LQ16" s="42"/>
      <c r="LR16" s="42"/>
      <c r="LS16" s="42"/>
      <c r="LT16" s="42"/>
      <c r="LU16" s="42"/>
      <c r="LV16" s="42"/>
      <c r="LW16" s="42"/>
      <c r="LX16" s="42"/>
      <c r="LY16" s="42"/>
      <c r="LZ16" s="42"/>
      <c r="MA16" s="42"/>
      <c r="MB16" s="42"/>
      <c r="MC16" s="42"/>
      <c r="MD16" s="42"/>
      <c r="ME16" s="42"/>
      <c r="MF16" s="42"/>
      <c r="MG16" s="42"/>
      <c r="MH16" s="42"/>
      <c r="MI16" s="42"/>
      <c r="MJ16" s="42"/>
      <c r="MK16" s="42"/>
      <c r="ML16" s="42"/>
      <c r="MM16" s="42"/>
      <c r="MN16" s="42"/>
      <c r="MO16" s="42"/>
      <c r="MP16" s="42"/>
      <c r="MQ16" s="42"/>
      <c r="MR16" s="42"/>
      <c r="MS16" s="42"/>
      <c r="MT16" s="42"/>
      <c r="MU16" s="42"/>
      <c r="MV16" s="42"/>
      <c r="MW16" s="42"/>
      <c r="MX16" s="42"/>
      <c r="MY16" s="42"/>
      <c r="MZ16" s="42"/>
      <c r="NA16" s="42"/>
      <c r="NB16" s="42"/>
      <c r="NC16" s="42"/>
      <c r="ND16" s="42"/>
      <c r="NE16" s="42"/>
      <c r="NF16" s="42"/>
      <c r="NG16" s="42"/>
      <c r="NH16" s="42"/>
      <c r="NI16" s="42"/>
      <c r="NJ16" s="42"/>
      <c r="NK16" s="42"/>
      <c r="NL16" s="42"/>
      <c r="NM16" s="42"/>
      <c r="NN16" s="42"/>
      <c r="NO16" s="42"/>
      <c r="NP16" s="42"/>
      <c r="NQ16" s="42"/>
      <c r="NR16" s="42"/>
      <c r="NS16" s="42"/>
      <c r="NT16" s="42"/>
      <c r="NU16" s="42"/>
      <c r="NV16" s="42"/>
      <c r="NW16" s="42"/>
      <c r="NX16" s="42"/>
      <c r="NY16" s="42"/>
      <c r="NZ16" s="42"/>
      <c r="OA16" s="42"/>
      <c r="OB16" s="42"/>
      <c r="OC16" s="42"/>
      <c r="OD16" s="42"/>
      <c r="OE16" s="42"/>
      <c r="OF16" s="42"/>
      <c r="OG16" s="42"/>
      <c r="OH16" s="42"/>
      <c r="OI16" s="42"/>
      <c r="OJ16" s="42"/>
      <c r="OK16" s="42"/>
      <c r="OL16" s="42"/>
      <c r="OM16" s="42"/>
      <c r="ON16" s="42"/>
      <c r="OO16" s="42"/>
      <c r="OP16" s="42"/>
      <c r="OQ16" s="42"/>
      <c r="OR16" s="42"/>
      <c r="OS16" s="42"/>
      <c r="OT16" s="42"/>
      <c r="OU16" s="42"/>
      <c r="OV16" s="42"/>
      <c r="OW16" s="42"/>
      <c r="OX16" s="42"/>
      <c r="OY16" s="42"/>
      <c r="OZ16" s="42"/>
      <c r="PA16" s="42"/>
      <c r="PB16" s="42"/>
      <c r="PC16" s="42"/>
      <c r="PD16" s="42"/>
      <c r="PE16" s="42"/>
      <c r="PF16" s="42"/>
      <c r="PG16" s="42"/>
      <c r="PH16" s="42"/>
      <c r="PI16" s="42"/>
      <c r="PJ16" s="42"/>
      <c r="PK16" s="42"/>
      <c r="PL16" s="42"/>
      <c r="PM16" s="42"/>
      <c r="PN16" s="42"/>
      <c r="PO16" s="42"/>
      <c r="PP16" s="42"/>
      <c r="PQ16" s="42"/>
      <c r="PR16" s="42"/>
      <c r="PS16" s="42"/>
      <c r="PT16" s="42"/>
      <c r="PU16" s="42"/>
      <c r="PV16" s="42"/>
      <c r="PW16" s="42"/>
      <c r="PX16" s="42"/>
      <c r="PY16" s="42"/>
      <c r="PZ16" s="42"/>
      <c r="QA16" s="42"/>
      <c r="QB16" s="42"/>
      <c r="QC16" s="42"/>
      <c r="QD16" s="42"/>
      <c r="QE16" s="42"/>
      <c r="QF16" s="42"/>
      <c r="QG16" s="42"/>
      <c r="QH16" s="42"/>
      <c r="QI16" s="42"/>
      <c r="QJ16" s="42"/>
      <c r="QK16" s="42"/>
      <c r="QL16" s="42"/>
      <c r="QM16" s="42"/>
      <c r="QN16" s="42"/>
      <c r="QO16" s="42"/>
      <c r="QP16" s="42"/>
      <c r="QQ16" s="42"/>
      <c r="QR16" s="42"/>
      <c r="QS16" s="42"/>
      <c r="QT16" s="42"/>
      <c r="QU16" s="42"/>
      <c r="QV16" s="42"/>
      <c r="QW16" s="42"/>
      <c r="QX16" s="42"/>
      <c r="QY16" s="42"/>
      <c r="QZ16" s="42"/>
      <c r="RA16" s="42"/>
      <c r="RB16" s="42"/>
      <c r="RC16" s="42"/>
      <c r="RD16" s="42"/>
      <c r="RE16" s="42"/>
      <c r="RF16" s="42"/>
      <c r="RG16" s="42"/>
      <c r="RH16" s="42"/>
      <c r="RI16" s="42"/>
      <c r="RJ16" s="42"/>
      <c r="RK16" s="42"/>
      <c r="RL16" s="42"/>
      <c r="RM16" s="42"/>
      <c r="RN16" s="42"/>
      <c r="RO16" s="42"/>
      <c r="RP16" s="42"/>
      <c r="RQ16" s="42"/>
      <c r="RR16" s="42"/>
      <c r="RS16" s="42"/>
      <c r="RT16" s="42"/>
      <c r="RU16" s="42"/>
      <c r="RV16" s="42"/>
      <c r="RW16" s="42"/>
      <c r="RX16" s="42"/>
      <c r="RY16" s="42"/>
      <c r="RZ16" s="42"/>
      <c r="SA16" s="42"/>
      <c r="SB16" s="42"/>
      <c r="SC16" s="42"/>
      <c r="SD16" s="42"/>
      <c r="SE16" s="42"/>
      <c r="SF16" s="42"/>
      <c r="SG16" s="42"/>
      <c r="SH16" s="42"/>
      <c r="SI16" s="42"/>
      <c r="SJ16" s="42"/>
      <c r="SK16" s="42"/>
      <c r="SL16" s="42"/>
      <c r="SM16" s="42"/>
      <c r="SN16" s="42"/>
      <c r="SO16" s="42"/>
      <c r="SP16" s="42"/>
      <c r="SQ16" s="42"/>
      <c r="SR16" s="42"/>
      <c r="SS16" s="42"/>
      <c r="ST16" s="42"/>
      <c r="SU16" s="42"/>
      <c r="SV16" s="42"/>
      <c r="SW16" s="42"/>
      <c r="SX16" s="42"/>
      <c r="SY16" s="42"/>
      <c r="SZ16" s="42"/>
      <c r="TA16" s="42"/>
      <c r="TB16" s="42"/>
      <c r="TC16" s="42"/>
      <c r="TD16" s="42"/>
      <c r="TE16" s="42"/>
      <c r="TF16" s="42"/>
      <c r="TG16" s="42"/>
      <c r="TH16" s="42"/>
      <c r="TI16" s="42"/>
      <c r="TJ16" s="42"/>
      <c r="TK16" s="42"/>
      <c r="TL16" s="42"/>
      <c r="TM16" s="42"/>
      <c r="TN16" s="42"/>
      <c r="TO16" s="42"/>
      <c r="TP16" s="42"/>
      <c r="TQ16" s="42"/>
      <c r="TR16" s="42"/>
      <c r="TS16" s="42"/>
      <c r="TT16" s="42"/>
      <c r="TU16" s="42"/>
      <c r="TV16" s="42"/>
      <c r="TW16" s="42"/>
      <c r="TX16" s="42"/>
      <c r="TY16" s="42"/>
      <c r="TZ16" s="42"/>
      <c r="UA16" s="42"/>
      <c r="UB16" s="42"/>
      <c r="UC16" s="42"/>
      <c r="UD16" s="42"/>
      <c r="UE16" s="42"/>
      <c r="UF16" s="42"/>
      <c r="UG16" s="42"/>
      <c r="UH16" s="42"/>
      <c r="UI16" s="42"/>
      <c r="UJ16" s="42"/>
      <c r="UK16" s="42"/>
      <c r="UL16" s="42"/>
      <c r="UM16" s="42"/>
      <c r="UN16" s="42"/>
      <c r="UO16" s="42"/>
      <c r="UP16" s="42"/>
      <c r="UQ16" s="42"/>
      <c r="UR16" s="42"/>
      <c r="US16" s="42"/>
      <c r="UT16" s="42"/>
      <c r="UU16" s="42"/>
      <c r="UV16" s="42"/>
      <c r="UW16" s="42"/>
      <c r="UX16" s="42"/>
      <c r="UY16" s="42"/>
      <c r="UZ16" s="42"/>
      <c r="VA16" s="42"/>
      <c r="VB16" s="42"/>
      <c r="VC16" s="42"/>
      <c r="VD16" s="42"/>
      <c r="VE16" s="42"/>
      <c r="VF16" s="42"/>
      <c r="VG16" s="42"/>
      <c r="VH16" s="42"/>
      <c r="VI16" s="42"/>
      <c r="VJ16" s="42"/>
      <c r="VK16" s="42"/>
      <c r="VL16" s="42"/>
      <c r="VM16" s="42"/>
      <c r="VN16" s="42"/>
      <c r="VO16" s="42"/>
      <c r="VP16" s="42"/>
      <c r="VQ16" s="42"/>
      <c r="VR16" s="42"/>
      <c r="VS16" s="42"/>
      <c r="VT16" s="42"/>
      <c r="VU16" s="42"/>
      <c r="VV16" s="42"/>
      <c r="VW16" s="42"/>
      <c r="VX16" s="42"/>
      <c r="VY16" s="42"/>
      <c r="VZ16" s="42"/>
      <c r="WA16" s="42"/>
      <c r="WB16" s="42"/>
      <c r="WC16" s="42"/>
      <c r="WD16" s="42"/>
      <c r="WE16" s="42"/>
      <c r="WF16" s="42"/>
      <c r="WG16" s="42"/>
      <c r="WH16" s="42"/>
      <c r="WI16" s="42"/>
      <c r="WJ16" s="42"/>
      <c r="WK16" s="42"/>
      <c r="WL16" s="42"/>
      <c r="WM16" s="42"/>
      <c r="WN16" s="42"/>
      <c r="WO16" s="42"/>
      <c r="WP16" s="42"/>
      <c r="WQ16" s="42"/>
      <c r="WR16" s="42"/>
      <c r="WS16" s="42"/>
      <c r="WT16" s="42"/>
      <c r="WU16" s="42"/>
      <c r="WV16" s="42"/>
      <c r="WW16" s="42"/>
      <c r="WX16" s="42"/>
      <c r="WY16" s="42"/>
      <c r="WZ16" s="42"/>
      <c r="XA16" s="42"/>
      <c r="XB16" s="42"/>
      <c r="XC16" s="42"/>
      <c r="XD16" s="42"/>
      <c r="XE16" s="42"/>
      <c r="XF16" s="42"/>
      <c r="XG16" s="42"/>
      <c r="XH16" s="42"/>
      <c r="XI16" s="42"/>
      <c r="XJ16" s="42"/>
      <c r="XK16" s="42"/>
      <c r="XL16" s="42"/>
      <c r="XM16" s="42"/>
      <c r="XN16" s="42"/>
      <c r="XO16" s="42"/>
      <c r="XP16" s="42"/>
      <c r="XQ16" s="42"/>
      <c r="XR16" s="42"/>
      <c r="XS16" s="42"/>
      <c r="XT16" s="42"/>
      <c r="XU16" s="42"/>
      <c r="XV16" s="42"/>
      <c r="XW16" s="42"/>
      <c r="XX16" s="42"/>
      <c r="XY16" s="42"/>
      <c r="XZ16" s="42"/>
      <c r="YA16" s="42"/>
      <c r="YB16" s="42"/>
      <c r="YC16" s="42"/>
      <c r="YD16" s="42"/>
      <c r="YE16" s="42"/>
      <c r="YF16" s="42"/>
      <c r="YG16" s="42"/>
      <c r="YH16" s="42"/>
      <c r="YI16" s="42"/>
      <c r="YJ16" s="42"/>
      <c r="YK16" s="42"/>
      <c r="YL16" s="42"/>
      <c r="YM16" s="42"/>
      <c r="YN16" s="42"/>
      <c r="YO16" s="42"/>
      <c r="YP16" s="42"/>
      <c r="YQ16" s="42"/>
      <c r="YR16" s="42"/>
      <c r="YS16" s="42"/>
      <c r="YT16" s="42"/>
      <c r="YU16" s="42"/>
      <c r="YV16" s="42"/>
      <c r="YW16" s="42"/>
      <c r="YX16" s="42"/>
      <c r="YY16" s="42"/>
      <c r="YZ16" s="42"/>
      <c r="ZA16" s="42"/>
      <c r="ZB16" s="42"/>
      <c r="ZC16" s="42"/>
      <c r="ZD16" s="42"/>
      <c r="ZE16" s="42"/>
      <c r="ZF16" s="42"/>
      <c r="ZG16" s="42"/>
      <c r="ZH16" s="42"/>
      <c r="ZI16" s="42"/>
      <c r="ZJ16" s="42"/>
      <c r="ZK16" s="42"/>
      <c r="ZL16" s="42"/>
      <c r="ZM16" s="42"/>
      <c r="ZN16" s="42"/>
      <c r="ZO16" s="42"/>
      <c r="ZP16" s="42"/>
      <c r="ZQ16" s="42"/>
      <c r="ZR16" s="42"/>
      <c r="ZS16" s="42"/>
      <c r="ZT16" s="42"/>
      <c r="ZU16" s="42"/>
      <c r="ZV16" s="42"/>
      <c r="ZW16" s="42"/>
      <c r="ZX16" s="42"/>
      <c r="ZY16" s="42"/>
      <c r="ZZ16" s="42"/>
      <c r="AAA16" s="42"/>
      <c r="AAB16" s="42"/>
      <c r="AAC16" s="42"/>
      <c r="AAD16" s="42"/>
      <c r="AAE16" s="42"/>
      <c r="AAF16" s="42"/>
      <c r="AAG16" s="42"/>
      <c r="AAH16" s="42"/>
      <c r="AAI16" s="42"/>
      <c r="AAJ16" s="42"/>
      <c r="AAK16" s="42"/>
      <c r="AAL16" s="42"/>
      <c r="AAM16" s="42"/>
      <c r="AAN16" s="42"/>
      <c r="AAO16" s="42"/>
      <c r="AAP16" s="42"/>
      <c r="AAQ16" s="42"/>
      <c r="AAR16" s="42"/>
      <c r="AAS16" s="42"/>
      <c r="AAT16" s="42"/>
      <c r="AAU16" s="42"/>
      <c r="AAV16" s="42"/>
      <c r="AAW16" s="42"/>
      <c r="AAX16" s="42"/>
      <c r="AAY16" s="42"/>
      <c r="AAZ16" s="42"/>
      <c r="ABA16" s="42"/>
      <c r="ABB16" s="42"/>
      <c r="ABC16" s="42"/>
      <c r="ABD16" s="42"/>
      <c r="ABE16" s="42"/>
      <c r="ABF16" s="42"/>
      <c r="ABG16" s="42"/>
      <c r="ABH16" s="42"/>
      <c r="ABI16" s="42"/>
      <c r="ABJ16" s="42"/>
      <c r="ABK16" s="42"/>
      <c r="ABL16" s="42"/>
      <c r="ABM16" s="42"/>
      <c r="ABN16" s="42"/>
      <c r="ABO16" s="42"/>
      <c r="ABP16" s="42"/>
      <c r="ABQ16" s="42"/>
      <c r="ABR16" s="42"/>
      <c r="ABS16" s="42"/>
      <c r="ABT16" s="42"/>
      <c r="ABU16" s="42"/>
      <c r="ABV16" s="42"/>
      <c r="ABW16" s="42"/>
      <c r="ABX16" s="42"/>
      <c r="ABY16" s="42"/>
      <c r="ABZ16" s="42"/>
      <c r="ACA16" s="42"/>
      <c r="ACB16" s="42"/>
      <c r="ACC16" s="42"/>
      <c r="ACD16" s="42"/>
      <c r="ACE16" s="42"/>
      <c r="ACF16" s="42"/>
      <c r="ACG16" s="42"/>
      <c r="ACH16" s="42"/>
      <c r="ACI16" s="42"/>
      <c r="ACJ16" s="42"/>
      <c r="ACK16" s="42"/>
      <c r="ACL16" s="42"/>
      <c r="ACM16" s="42"/>
      <c r="ACN16" s="42"/>
      <c r="ACO16" s="42"/>
      <c r="ACP16" s="42"/>
      <c r="ACQ16" s="42"/>
      <c r="ACR16" s="42"/>
      <c r="ACS16" s="42"/>
      <c r="ACT16" s="42"/>
      <c r="ACU16" s="42"/>
      <c r="ACV16" s="42"/>
      <c r="ACW16" s="42"/>
      <c r="ACX16" s="42"/>
      <c r="ACY16" s="42"/>
      <c r="ACZ16" s="42"/>
      <c r="ADA16" s="42"/>
      <c r="ADB16" s="42"/>
      <c r="ADC16" s="42"/>
      <c r="ADD16" s="42"/>
      <c r="ADE16" s="42"/>
      <c r="ADF16" s="42"/>
      <c r="ADG16" s="42"/>
      <c r="ADH16" s="42"/>
      <c r="ADI16" s="42"/>
      <c r="ADJ16" s="42"/>
      <c r="ADK16" s="42"/>
      <c r="ADL16" s="42"/>
      <c r="ADM16" s="42"/>
      <c r="ADN16" s="42"/>
      <c r="ADO16" s="42"/>
      <c r="ADP16" s="42"/>
      <c r="ADQ16" s="42"/>
      <c r="ADR16" s="42"/>
      <c r="ADS16" s="42"/>
      <c r="ADT16" s="42"/>
      <c r="ADU16" s="42"/>
      <c r="ADV16" s="42"/>
      <c r="ADW16" s="42"/>
      <c r="ADX16" s="42"/>
      <c r="ADY16" s="42"/>
      <c r="ADZ16" s="42"/>
      <c r="AEA16" s="42"/>
      <c r="AEB16" s="42"/>
      <c r="AEC16" s="42"/>
      <c r="AED16" s="42"/>
      <c r="AEE16" s="42"/>
      <c r="AEF16" s="42"/>
      <c r="AEG16" s="42"/>
      <c r="AEH16" s="42"/>
      <c r="AEI16" s="42"/>
      <c r="AEJ16" s="42"/>
      <c r="AEK16" s="42"/>
      <c r="AEL16" s="42"/>
      <c r="AEM16" s="42"/>
      <c r="AEN16" s="42"/>
      <c r="AEO16" s="42"/>
      <c r="AEP16" s="42"/>
      <c r="AEQ16" s="42"/>
      <c r="AER16" s="42"/>
      <c r="AES16" s="42"/>
      <c r="AET16" s="42"/>
      <c r="AEU16" s="42"/>
      <c r="AEV16" s="42"/>
      <c r="AEW16" s="42"/>
      <c r="AEX16" s="42"/>
      <c r="AEY16" s="42"/>
      <c r="AEZ16" s="42"/>
      <c r="AFA16" s="42"/>
      <c r="AFB16" s="42"/>
      <c r="AFC16" s="42"/>
      <c r="AFD16" s="42"/>
      <c r="AFE16" s="42"/>
      <c r="AFF16" s="42"/>
      <c r="AFG16" s="42"/>
      <c r="AFH16" s="42"/>
      <c r="AFI16" s="42"/>
      <c r="AFJ16" s="42"/>
      <c r="AFK16" s="42"/>
      <c r="AFL16" s="42"/>
      <c r="AFM16" s="42"/>
      <c r="AFN16" s="42"/>
      <c r="AFO16" s="42"/>
      <c r="AFP16" s="42"/>
      <c r="AFQ16" s="42"/>
      <c r="AFR16" s="42"/>
      <c r="AFS16" s="42"/>
      <c r="AFT16" s="42"/>
      <c r="AFU16" s="42"/>
      <c r="AFV16" s="42"/>
      <c r="AFW16" s="42"/>
      <c r="AFX16" s="42"/>
      <c r="AFY16" s="42"/>
      <c r="AFZ16" s="42"/>
      <c r="AGA16" s="42"/>
      <c r="AGB16" s="42"/>
      <c r="AGC16" s="42"/>
      <c r="AGD16" s="42"/>
      <c r="AGE16" s="13" t="str">
        <f>IF(ISERROR(AVERAGE(AGE17:AGE32)),"",(AVERAGE(AGE17:AGE32)))</f>
        <v/>
      </c>
      <c r="AGG16" s="14">
        <v>6</v>
      </c>
      <c r="AGH16" s="5" t="str">
        <f>B32</f>
        <v>我對整體國際史懷哲計畫之規劃與安排感到滿意。</v>
      </c>
      <c r="AGI16" s="15">
        <f>COUNTIF($C32:$AGD32,5)</f>
        <v>0</v>
      </c>
      <c r="AGJ16" s="15">
        <f>COUNTIF($C32:$AGD32,4)</f>
        <v>0</v>
      </c>
      <c r="AGK16" s="15">
        <f>COUNTIF($C32:$AGD32,3)</f>
        <v>0</v>
      </c>
      <c r="AGL16" s="15">
        <f>COUNTIF($C32:$AGD32,2)</f>
        <v>0</v>
      </c>
      <c r="AGM16" s="15">
        <f>COUNTIF($C32:$AGD32,1)</f>
        <v>0</v>
      </c>
      <c r="AGN16" s="15">
        <f t="shared" si="1"/>
        <v>0</v>
      </c>
      <c r="AGP16" s="45"/>
      <c r="AGQ16" s="45"/>
      <c r="AGR16" s="45"/>
      <c r="AGS16" s="45"/>
      <c r="AGT16" s="45"/>
      <c r="AGU16" s="45"/>
      <c r="AGV16" s="45"/>
      <c r="AGW16" s="45"/>
      <c r="AGX16" s="45"/>
      <c r="AGY16" s="45"/>
    </row>
    <row r="17" spans="1:883" ht="20" x14ac:dyDescent="0.4">
      <c r="A17" s="14">
        <v>1</v>
      </c>
      <c r="B17" s="24" t="s">
        <v>26</v>
      </c>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c r="JH17" s="17"/>
      <c r="JI17" s="17"/>
      <c r="JJ17" s="17"/>
      <c r="JK17" s="17"/>
      <c r="JL17" s="17"/>
      <c r="JM17" s="17"/>
      <c r="JN17" s="17"/>
      <c r="JO17" s="17"/>
      <c r="JP17" s="17"/>
      <c r="JQ17" s="17"/>
      <c r="JR17" s="17"/>
      <c r="JS17" s="17"/>
      <c r="JT17" s="17"/>
      <c r="JU17" s="17"/>
      <c r="JV17" s="17"/>
      <c r="JW17" s="17"/>
      <c r="JX17" s="17"/>
      <c r="JY17" s="17"/>
      <c r="JZ17" s="17"/>
      <c r="KA17" s="17"/>
      <c r="KB17" s="17"/>
      <c r="KC17" s="17"/>
      <c r="KD17" s="17"/>
      <c r="KE17" s="17"/>
      <c r="KF17" s="17"/>
      <c r="KG17" s="17"/>
      <c r="KH17" s="17"/>
      <c r="KI17" s="17"/>
      <c r="KJ17" s="17"/>
      <c r="KK17" s="17"/>
      <c r="KL17" s="17"/>
      <c r="KM17" s="17"/>
      <c r="KN17" s="17"/>
      <c r="KO17" s="17"/>
      <c r="KP17" s="17"/>
      <c r="KQ17" s="17"/>
      <c r="KR17" s="17"/>
      <c r="KS17" s="17"/>
      <c r="KT17" s="17"/>
      <c r="KU17" s="17"/>
      <c r="KV17" s="17"/>
      <c r="KW17" s="17"/>
      <c r="KX17" s="17"/>
      <c r="KY17" s="17"/>
      <c r="KZ17" s="17"/>
      <c r="LA17" s="17"/>
      <c r="LB17" s="17"/>
      <c r="LC17" s="17"/>
      <c r="LD17" s="17"/>
      <c r="LE17" s="17"/>
      <c r="LF17" s="17"/>
      <c r="LG17" s="17"/>
      <c r="LH17" s="17"/>
      <c r="LI17" s="17"/>
      <c r="LJ17" s="17"/>
      <c r="LK17" s="17"/>
      <c r="LL17" s="17"/>
      <c r="LM17" s="17"/>
      <c r="LN17" s="17"/>
      <c r="LO17" s="17"/>
      <c r="LP17" s="17"/>
      <c r="LQ17" s="17"/>
      <c r="LR17" s="17"/>
      <c r="LS17" s="17"/>
      <c r="LT17" s="17"/>
      <c r="LU17" s="17"/>
      <c r="LV17" s="17"/>
      <c r="LW17" s="17"/>
      <c r="LX17" s="17"/>
      <c r="LY17" s="17"/>
      <c r="LZ17" s="17"/>
      <c r="MA17" s="17"/>
      <c r="MB17" s="17"/>
      <c r="MC17" s="17"/>
      <c r="MD17" s="17"/>
      <c r="ME17" s="17"/>
      <c r="MF17" s="17"/>
      <c r="MG17" s="17"/>
      <c r="MH17" s="17"/>
      <c r="MI17" s="17"/>
      <c r="MJ17" s="17"/>
      <c r="MK17" s="17"/>
      <c r="ML17" s="17"/>
      <c r="MM17" s="17"/>
      <c r="MN17" s="17"/>
      <c r="MO17" s="17"/>
      <c r="MP17" s="17"/>
      <c r="MQ17" s="17"/>
      <c r="MR17" s="17"/>
      <c r="MS17" s="17"/>
      <c r="MT17" s="17"/>
      <c r="MU17" s="17"/>
      <c r="MV17" s="17"/>
      <c r="MW17" s="17"/>
      <c r="MX17" s="17"/>
      <c r="MY17" s="17"/>
      <c r="MZ17" s="17"/>
      <c r="NA17" s="17"/>
      <c r="NB17" s="17"/>
      <c r="NC17" s="17"/>
      <c r="ND17" s="17"/>
      <c r="NE17" s="17"/>
      <c r="NF17" s="17"/>
      <c r="NG17" s="17"/>
      <c r="NH17" s="17"/>
      <c r="NI17" s="17"/>
      <c r="NJ17" s="17"/>
      <c r="NK17" s="17"/>
      <c r="NL17" s="17"/>
      <c r="NM17" s="17"/>
      <c r="NN17" s="17"/>
      <c r="NO17" s="17"/>
      <c r="NP17" s="17"/>
      <c r="NQ17" s="17"/>
      <c r="NR17" s="17"/>
      <c r="NS17" s="17"/>
      <c r="NT17" s="17"/>
      <c r="NU17" s="17"/>
      <c r="NV17" s="17"/>
      <c r="NW17" s="17"/>
      <c r="NX17" s="17"/>
      <c r="NY17" s="17"/>
      <c r="NZ17" s="17"/>
      <c r="OA17" s="17"/>
      <c r="OB17" s="17"/>
      <c r="OC17" s="17"/>
      <c r="OD17" s="17"/>
      <c r="OE17" s="17"/>
      <c r="OF17" s="17"/>
      <c r="OG17" s="17"/>
      <c r="OH17" s="17"/>
      <c r="OI17" s="17"/>
      <c r="OJ17" s="17"/>
      <c r="OK17" s="17"/>
      <c r="OL17" s="17"/>
      <c r="OM17" s="17"/>
      <c r="ON17" s="17"/>
      <c r="OO17" s="17"/>
      <c r="OP17" s="17"/>
      <c r="OQ17" s="17"/>
      <c r="OR17" s="17"/>
      <c r="OS17" s="17"/>
      <c r="OT17" s="17"/>
      <c r="OU17" s="17"/>
      <c r="OV17" s="17"/>
      <c r="OW17" s="17"/>
      <c r="OX17" s="17"/>
      <c r="OY17" s="17"/>
      <c r="OZ17" s="17"/>
      <c r="PA17" s="17"/>
      <c r="PB17" s="17"/>
      <c r="PC17" s="17"/>
      <c r="PD17" s="17"/>
      <c r="PE17" s="17"/>
      <c r="PF17" s="17"/>
      <c r="PG17" s="17"/>
      <c r="PH17" s="17"/>
      <c r="PI17" s="17"/>
      <c r="PJ17" s="17"/>
      <c r="PK17" s="17"/>
      <c r="PL17" s="17"/>
      <c r="PM17" s="17"/>
      <c r="PN17" s="17"/>
      <c r="PO17" s="17"/>
      <c r="PP17" s="17"/>
      <c r="PQ17" s="17"/>
      <c r="PR17" s="17"/>
      <c r="PS17" s="17"/>
      <c r="PT17" s="17"/>
      <c r="PU17" s="17"/>
      <c r="PV17" s="17"/>
      <c r="PW17" s="17"/>
      <c r="PX17" s="17"/>
      <c r="PY17" s="17"/>
      <c r="PZ17" s="17"/>
      <c r="QA17" s="17"/>
      <c r="QB17" s="17"/>
      <c r="QC17" s="17"/>
      <c r="QD17" s="17"/>
      <c r="QE17" s="17"/>
      <c r="QF17" s="17"/>
      <c r="QG17" s="17"/>
      <c r="QH17" s="17"/>
      <c r="QI17" s="17"/>
      <c r="QJ17" s="17"/>
      <c r="QK17" s="17"/>
      <c r="QL17" s="17"/>
      <c r="QM17" s="17"/>
      <c r="QN17" s="17"/>
      <c r="QO17" s="17"/>
      <c r="QP17" s="17"/>
      <c r="QQ17" s="17"/>
      <c r="QR17" s="17"/>
      <c r="QS17" s="17"/>
      <c r="QT17" s="17"/>
      <c r="QU17" s="17"/>
      <c r="QV17" s="17"/>
      <c r="QW17" s="17"/>
      <c r="QX17" s="17"/>
      <c r="QY17" s="17"/>
      <c r="QZ17" s="17"/>
      <c r="RA17" s="17"/>
      <c r="RB17" s="17"/>
      <c r="RC17" s="17"/>
      <c r="RD17" s="17"/>
      <c r="RE17" s="17"/>
      <c r="RF17" s="17"/>
      <c r="RG17" s="17"/>
      <c r="RH17" s="17"/>
      <c r="RI17" s="17"/>
      <c r="RJ17" s="17"/>
      <c r="RK17" s="17"/>
      <c r="RL17" s="17"/>
      <c r="RM17" s="17"/>
      <c r="RN17" s="17"/>
      <c r="RO17" s="17"/>
      <c r="RP17" s="17"/>
      <c r="RQ17" s="17"/>
      <c r="RR17" s="17"/>
      <c r="RS17" s="17"/>
      <c r="RT17" s="17"/>
      <c r="RU17" s="17"/>
      <c r="RV17" s="17"/>
      <c r="RW17" s="17"/>
      <c r="RX17" s="17"/>
      <c r="RY17" s="17"/>
      <c r="RZ17" s="17"/>
      <c r="SA17" s="17"/>
      <c r="SB17" s="17"/>
      <c r="SC17" s="17"/>
      <c r="SD17" s="17"/>
      <c r="SE17" s="17"/>
      <c r="SF17" s="17"/>
      <c r="SG17" s="17"/>
      <c r="SH17" s="17"/>
      <c r="SI17" s="17"/>
      <c r="SJ17" s="17"/>
      <c r="SK17" s="17"/>
      <c r="SL17" s="17"/>
      <c r="SM17" s="17"/>
      <c r="SN17" s="17"/>
      <c r="SO17" s="17"/>
      <c r="SP17" s="17"/>
      <c r="SQ17" s="17"/>
      <c r="SR17" s="17"/>
      <c r="SS17" s="17"/>
      <c r="ST17" s="17"/>
      <c r="SU17" s="17"/>
      <c r="SV17" s="17"/>
      <c r="SW17" s="17"/>
      <c r="SX17" s="17"/>
      <c r="SY17" s="17"/>
      <c r="SZ17" s="17"/>
      <c r="TA17" s="17"/>
      <c r="TB17" s="17"/>
      <c r="TC17" s="17"/>
      <c r="TD17" s="17"/>
      <c r="TE17" s="17"/>
      <c r="TF17" s="17"/>
      <c r="TG17" s="17"/>
      <c r="TH17" s="17"/>
      <c r="TI17" s="17"/>
      <c r="TJ17" s="17"/>
      <c r="TK17" s="17"/>
      <c r="TL17" s="17"/>
      <c r="TM17" s="17"/>
      <c r="TN17" s="17"/>
      <c r="TO17" s="17"/>
      <c r="TP17" s="17"/>
      <c r="TQ17" s="17"/>
      <c r="TR17" s="17"/>
      <c r="TS17" s="17"/>
      <c r="TT17" s="17"/>
      <c r="TU17" s="17"/>
      <c r="TV17" s="17"/>
      <c r="TW17" s="17"/>
      <c r="TX17" s="17"/>
      <c r="TY17" s="17"/>
      <c r="TZ17" s="17"/>
      <c r="UA17" s="17"/>
      <c r="UB17" s="17"/>
      <c r="UC17" s="17"/>
      <c r="UD17" s="17"/>
      <c r="UE17" s="17"/>
      <c r="UF17" s="17"/>
      <c r="UG17" s="17"/>
      <c r="UH17" s="17"/>
      <c r="UI17" s="17"/>
      <c r="UJ17" s="17"/>
      <c r="UK17" s="17"/>
      <c r="UL17" s="17"/>
      <c r="UM17" s="17"/>
      <c r="UN17" s="17"/>
      <c r="UO17" s="17"/>
      <c r="UP17" s="17"/>
      <c r="UQ17" s="17"/>
      <c r="UR17" s="17"/>
      <c r="US17" s="17"/>
      <c r="UT17" s="17"/>
      <c r="UU17" s="17"/>
      <c r="UV17" s="17"/>
      <c r="UW17" s="17"/>
      <c r="UX17" s="17"/>
      <c r="UY17" s="17"/>
      <c r="UZ17" s="17"/>
      <c r="VA17" s="17"/>
      <c r="VB17" s="17"/>
      <c r="VC17" s="17"/>
      <c r="VD17" s="17"/>
      <c r="VE17" s="17"/>
      <c r="VF17" s="17"/>
      <c r="VG17" s="17"/>
      <c r="VH17" s="17"/>
      <c r="VI17" s="17"/>
      <c r="VJ17" s="17"/>
      <c r="VK17" s="17"/>
      <c r="VL17" s="17"/>
      <c r="VM17" s="17"/>
      <c r="VN17" s="17"/>
      <c r="VO17" s="17"/>
      <c r="VP17" s="17"/>
      <c r="VQ17" s="17"/>
      <c r="VR17" s="17"/>
      <c r="VS17" s="17"/>
      <c r="VT17" s="17"/>
      <c r="VU17" s="17"/>
      <c r="VV17" s="17"/>
      <c r="VW17" s="17"/>
      <c r="VX17" s="17"/>
      <c r="VY17" s="17"/>
      <c r="VZ17" s="17"/>
      <c r="WA17" s="17"/>
      <c r="WB17" s="17"/>
      <c r="WC17" s="17"/>
      <c r="WD17" s="17"/>
      <c r="WE17" s="17"/>
      <c r="WF17" s="17"/>
      <c r="WG17" s="17"/>
      <c r="WH17" s="17"/>
      <c r="WI17" s="17"/>
      <c r="WJ17" s="17"/>
      <c r="WK17" s="17"/>
      <c r="WL17" s="17"/>
      <c r="WM17" s="17"/>
      <c r="WN17" s="17"/>
      <c r="WO17" s="17"/>
      <c r="WP17" s="17"/>
      <c r="WQ17" s="17"/>
      <c r="WR17" s="17"/>
      <c r="WS17" s="17"/>
      <c r="WT17" s="17"/>
      <c r="WU17" s="17"/>
      <c r="WV17" s="17"/>
      <c r="WW17" s="17"/>
      <c r="WX17" s="17"/>
      <c r="WY17" s="17"/>
      <c r="WZ17" s="17"/>
      <c r="XA17" s="17"/>
      <c r="XB17" s="17"/>
      <c r="XC17" s="17"/>
      <c r="XD17" s="17"/>
      <c r="XE17" s="17"/>
      <c r="XF17" s="17"/>
      <c r="XG17" s="17"/>
      <c r="XH17" s="17"/>
      <c r="XI17" s="17"/>
      <c r="XJ17" s="17"/>
      <c r="XK17" s="17"/>
      <c r="XL17" s="17"/>
      <c r="XM17" s="17"/>
      <c r="XN17" s="17"/>
      <c r="XO17" s="17"/>
      <c r="XP17" s="17"/>
      <c r="XQ17" s="17"/>
      <c r="XR17" s="17"/>
      <c r="XS17" s="17"/>
      <c r="XT17" s="17"/>
      <c r="XU17" s="17"/>
      <c r="XV17" s="17"/>
      <c r="XW17" s="17"/>
      <c r="XX17" s="17"/>
      <c r="XY17" s="17"/>
      <c r="XZ17" s="17"/>
      <c r="YA17" s="17"/>
      <c r="YB17" s="17"/>
      <c r="YC17" s="17"/>
      <c r="YD17" s="17"/>
      <c r="YE17" s="17"/>
      <c r="YF17" s="17"/>
      <c r="YG17" s="17"/>
      <c r="YH17" s="17"/>
      <c r="YI17" s="17"/>
      <c r="YJ17" s="17"/>
      <c r="YK17" s="17"/>
      <c r="YL17" s="17"/>
      <c r="YM17" s="17"/>
      <c r="YN17" s="17"/>
      <c r="YO17" s="17"/>
      <c r="YP17" s="17"/>
      <c r="YQ17" s="17"/>
      <c r="YR17" s="17"/>
      <c r="YS17" s="17"/>
      <c r="YT17" s="17"/>
      <c r="YU17" s="17"/>
      <c r="YV17" s="17"/>
      <c r="YW17" s="17"/>
      <c r="YX17" s="17"/>
      <c r="YY17" s="17"/>
      <c r="YZ17" s="17"/>
      <c r="ZA17" s="17"/>
      <c r="ZB17" s="17"/>
      <c r="ZC17" s="17"/>
      <c r="ZD17" s="17"/>
      <c r="ZE17" s="17"/>
      <c r="ZF17" s="17"/>
      <c r="ZG17" s="17"/>
      <c r="ZH17" s="17"/>
      <c r="ZI17" s="17"/>
      <c r="ZJ17" s="17"/>
      <c r="ZK17" s="17"/>
      <c r="ZL17" s="17"/>
      <c r="ZM17" s="17"/>
      <c r="ZN17" s="17"/>
      <c r="ZO17" s="17"/>
      <c r="ZP17" s="17"/>
      <c r="ZQ17" s="17"/>
      <c r="ZR17" s="17"/>
      <c r="ZS17" s="17"/>
      <c r="ZT17" s="17"/>
      <c r="ZU17" s="17"/>
      <c r="ZV17" s="17"/>
      <c r="ZW17" s="17"/>
      <c r="ZX17" s="17"/>
      <c r="ZY17" s="17"/>
      <c r="ZZ17" s="17"/>
      <c r="AAA17" s="17"/>
      <c r="AAB17" s="17"/>
      <c r="AAC17" s="17"/>
      <c r="AAD17" s="17"/>
      <c r="AAE17" s="17"/>
      <c r="AAF17" s="17"/>
      <c r="AAG17" s="17"/>
      <c r="AAH17" s="17"/>
      <c r="AAI17" s="17"/>
      <c r="AAJ17" s="17"/>
      <c r="AAK17" s="17"/>
      <c r="AAL17" s="17"/>
      <c r="AAM17" s="17"/>
      <c r="AAN17" s="17"/>
      <c r="AAO17" s="17"/>
      <c r="AAP17" s="17"/>
      <c r="AAQ17" s="17"/>
      <c r="AAR17" s="17"/>
      <c r="AAS17" s="17"/>
      <c r="AAT17" s="17"/>
      <c r="AAU17" s="17"/>
      <c r="AAV17" s="17"/>
      <c r="AAW17" s="17"/>
      <c r="AAX17" s="17"/>
      <c r="AAY17" s="17"/>
      <c r="AAZ17" s="17"/>
      <c r="ABA17" s="17"/>
      <c r="ABB17" s="17"/>
      <c r="ABC17" s="17"/>
      <c r="ABD17" s="17"/>
      <c r="ABE17" s="17"/>
      <c r="ABF17" s="17"/>
      <c r="ABG17" s="17"/>
      <c r="ABH17" s="17"/>
      <c r="ABI17" s="17"/>
      <c r="ABJ17" s="17"/>
      <c r="ABK17" s="17"/>
      <c r="ABL17" s="17"/>
      <c r="ABM17" s="17"/>
      <c r="ABN17" s="17"/>
      <c r="ABO17" s="17"/>
      <c r="ABP17" s="17"/>
      <c r="ABQ17" s="17"/>
      <c r="ABR17" s="17"/>
      <c r="ABS17" s="17"/>
      <c r="ABT17" s="17"/>
      <c r="ABU17" s="17"/>
      <c r="ABV17" s="17"/>
      <c r="ABW17" s="17"/>
      <c r="ABX17" s="17"/>
      <c r="ABY17" s="17"/>
      <c r="ABZ17" s="17"/>
      <c r="ACA17" s="17"/>
      <c r="ACB17" s="17"/>
      <c r="ACC17" s="17"/>
      <c r="ACD17" s="17"/>
      <c r="ACE17" s="17"/>
      <c r="ACF17" s="17"/>
      <c r="ACG17" s="17"/>
      <c r="ACH17" s="17"/>
      <c r="ACI17" s="17"/>
      <c r="ACJ17" s="17"/>
      <c r="ACK17" s="17"/>
      <c r="ACL17" s="17"/>
      <c r="ACM17" s="17"/>
      <c r="ACN17" s="17"/>
      <c r="ACO17" s="17"/>
      <c r="ACP17" s="17"/>
      <c r="ACQ17" s="17"/>
      <c r="ACR17" s="17"/>
      <c r="ACS17" s="17"/>
      <c r="ACT17" s="17"/>
      <c r="ACU17" s="17"/>
      <c r="ACV17" s="17"/>
      <c r="ACW17" s="17"/>
      <c r="ACX17" s="17"/>
      <c r="ACY17" s="17"/>
      <c r="ACZ17" s="17"/>
      <c r="ADA17" s="17"/>
      <c r="ADB17" s="17"/>
      <c r="ADC17" s="17"/>
      <c r="ADD17" s="17"/>
      <c r="ADE17" s="17"/>
      <c r="ADF17" s="17"/>
      <c r="ADG17" s="17"/>
      <c r="ADH17" s="17"/>
      <c r="ADI17" s="17"/>
      <c r="ADJ17" s="17"/>
      <c r="ADK17" s="17"/>
      <c r="ADL17" s="17"/>
      <c r="ADM17" s="17"/>
      <c r="ADN17" s="17"/>
      <c r="ADO17" s="17"/>
      <c r="ADP17" s="17"/>
      <c r="ADQ17" s="17"/>
      <c r="ADR17" s="17"/>
      <c r="ADS17" s="17"/>
      <c r="ADT17" s="17"/>
      <c r="ADU17" s="17"/>
      <c r="ADV17" s="17"/>
      <c r="ADW17" s="17"/>
      <c r="ADX17" s="17"/>
      <c r="ADY17" s="17"/>
      <c r="ADZ17" s="17"/>
      <c r="AEA17" s="17"/>
      <c r="AEB17" s="17"/>
      <c r="AEC17" s="17"/>
      <c r="AED17" s="17"/>
      <c r="AEE17" s="17"/>
      <c r="AEF17" s="17"/>
      <c r="AEG17" s="17"/>
      <c r="AEH17" s="17"/>
      <c r="AEI17" s="17"/>
      <c r="AEJ17" s="17"/>
      <c r="AEK17" s="17"/>
      <c r="AEL17" s="17"/>
      <c r="AEM17" s="17"/>
      <c r="AEN17" s="17"/>
      <c r="AEO17" s="17"/>
      <c r="AEP17" s="17"/>
      <c r="AEQ17" s="17"/>
      <c r="AER17" s="17"/>
      <c r="AES17" s="17"/>
      <c r="AET17" s="17"/>
      <c r="AEU17" s="17"/>
      <c r="AEV17" s="17"/>
      <c r="AEW17" s="17"/>
      <c r="AEX17" s="17"/>
      <c r="AEY17" s="17"/>
      <c r="AEZ17" s="17"/>
      <c r="AFA17" s="17"/>
      <c r="AFB17" s="17"/>
      <c r="AFC17" s="17"/>
      <c r="AFD17" s="17"/>
      <c r="AFE17" s="17"/>
      <c r="AFF17" s="17"/>
      <c r="AFG17" s="17"/>
      <c r="AFH17" s="17"/>
      <c r="AFI17" s="17"/>
      <c r="AFJ17" s="17"/>
      <c r="AFK17" s="17"/>
      <c r="AFL17" s="17"/>
      <c r="AFM17" s="17"/>
      <c r="AFN17" s="17"/>
      <c r="AFO17" s="17"/>
      <c r="AFP17" s="17"/>
      <c r="AFQ17" s="17"/>
      <c r="AFR17" s="17"/>
      <c r="AFS17" s="17"/>
      <c r="AFT17" s="17"/>
      <c r="AFU17" s="17"/>
      <c r="AFV17" s="17"/>
      <c r="AFW17" s="17"/>
      <c r="AFX17" s="17"/>
      <c r="AFY17" s="17"/>
      <c r="AFZ17" s="17"/>
      <c r="AGA17" s="17"/>
      <c r="AGB17" s="17"/>
      <c r="AGC17" s="17"/>
      <c r="AGD17" s="17"/>
      <c r="AGE17" s="18" t="str">
        <f t="shared" ref="AGE17:AGE32" si="2">IF(ISERROR(AVERAGE(C17:AGD17)),"",AVERAGE(C17:AGD17))</f>
        <v/>
      </c>
      <c r="AGG17" s="14">
        <v>7</v>
      </c>
      <c r="AGH17" s="5" t="str">
        <f>B35</f>
        <v>我對當地交通能夠適應。</v>
      </c>
      <c r="AGI17" s="15">
        <f>COUNTIF($C35:$AGD35,5)</f>
        <v>0</v>
      </c>
      <c r="AGJ17" s="15">
        <f>COUNTIF($C35:$AGD35,4)</f>
        <v>0</v>
      </c>
      <c r="AGK17" s="15">
        <f>COUNTIF($C35:$AGD35,3)</f>
        <v>0</v>
      </c>
      <c r="AGL17" s="15">
        <f>COUNTIF($C35:$AGD35,2)</f>
        <v>0</v>
      </c>
      <c r="AGM17" s="15">
        <f>COUNTIF($C35:$AGD35,1)</f>
        <v>0</v>
      </c>
      <c r="AGN17" s="15">
        <f t="shared" si="1"/>
        <v>0</v>
      </c>
      <c r="AGP17" s="45"/>
      <c r="AGQ17" s="45"/>
      <c r="AGR17" s="45"/>
      <c r="AGS17" s="45"/>
      <c r="AGT17" s="45"/>
      <c r="AGU17" s="45"/>
      <c r="AGV17" s="45"/>
      <c r="AGW17" s="45"/>
      <c r="AGX17" s="45"/>
      <c r="AGY17" s="45"/>
    </row>
    <row r="18" spans="1:883" ht="20" x14ac:dyDescent="0.4">
      <c r="A18" s="14">
        <v>2</v>
      </c>
      <c r="B18" s="24" t="s">
        <v>27</v>
      </c>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c r="JH18" s="17"/>
      <c r="JI18" s="17"/>
      <c r="JJ18" s="17"/>
      <c r="JK18" s="17"/>
      <c r="JL18" s="17"/>
      <c r="JM18" s="17"/>
      <c r="JN18" s="17"/>
      <c r="JO18" s="17"/>
      <c r="JP18" s="17"/>
      <c r="JQ18" s="17"/>
      <c r="JR18" s="17"/>
      <c r="JS18" s="17"/>
      <c r="JT18" s="17"/>
      <c r="JU18" s="17"/>
      <c r="JV18" s="17"/>
      <c r="JW18" s="17"/>
      <c r="JX18" s="17"/>
      <c r="JY18" s="17"/>
      <c r="JZ18" s="17"/>
      <c r="KA18" s="17"/>
      <c r="KB18" s="17"/>
      <c r="KC18" s="17"/>
      <c r="KD18" s="17"/>
      <c r="KE18" s="17"/>
      <c r="KF18" s="17"/>
      <c r="KG18" s="17"/>
      <c r="KH18" s="17"/>
      <c r="KI18" s="17"/>
      <c r="KJ18" s="17"/>
      <c r="KK18" s="17"/>
      <c r="KL18" s="17"/>
      <c r="KM18" s="17"/>
      <c r="KN18" s="17"/>
      <c r="KO18" s="17"/>
      <c r="KP18" s="17"/>
      <c r="KQ18" s="17"/>
      <c r="KR18" s="17"/>
      <c r="KS18" s="17"/>
      <c r="KT18" s="17"/>
      <c r="KU18" s="17"/>
      <c r="KV18" s="17"/>
      <c r="KW18" s="17"/>
      <c r="KX18" s="17"/>
      <c r="KY18" s="17"/>
      <c r="KZ18" s="17"/>
      <c r="LA18" s="17"/>
      <c r="LB18" s="17"/>
      <c r="LC18" s="17"/>
      <c r="LD18" s="17"/>
      <c r="LE18" s="17"/>
      <c r="LF18" s="17"/>
      <c r="LG18" s="17"/>
      <c r="LH18" s="17"/>
      <c r="LI18" s="17"/>
      <c r="LJ18" s="17"/>
      <c r="LK18" s="17"/>
      <c r="LL18" s="17"/>
      <c r="LM18" s="17"/>
      <c r="LN18" s="17"/>
      <c r="LO18" s="17"/>
      <c r="LP18" s="17"/>
      <c r="LQ18" s="17"/>
      <c r="LR18" s="17"/>
      <c r="LS18" s="17"/>
      <c r="LT18" s="17"/>
      <c r="LU18" s="17"/>
      <c r="LV18" s="17"/>
      <c r="LW18" s="17"/>
      <c r="LX18" s="17"/>
      <c r="LY18" s="17"/>
      <c r="LZ18" s="17"/>
      <c r="MA18" s="17"/>
      <c r="MB18" s="17"/>
      <c r="MC18" s="17"/>
      <c r="MD18" s="17"/>
      <c r="ME18" s="17"/>
      <c r="MF18" s="17"/>
      <c r="MG18" s="17"/>
      <c r="MH18" s="17"/>
      <c r="MI18" s="17"/>
      <c r="MJ18" s="17"/>
      <c r="MK18" s="17"/>
      <c r="ML18" s="17"/>
      <c r="MM18" s="17"/>
      <c r="MN18" s="17"/>
      <c r="MO18" s="17"/>
      <c r="MP18" s="17"/>
      <c r="MQ18" s="17"/>
      <c r="MR18" s="17"/>
      <c r="MS18" s="17"/>
      <c r="MT18" s="17"/>
      <c r="MU18" s="17"/>
      <c r="MV18" s="17"/>
      <c r="MW18" s="17"/>
      <c r="MX18" s="17"/>
      <c r="MY18" s="17"/>
      <c r="MZ18" s="17"/>
      <c r="NA18" s="17"/>
      <c r="NB18" s="17"/>
      <c r="NC18" s="17"/>
      <c r="ND18" s="17"/>
      <c r="NE18" s="17"/>
      <c r="NF18" s="17"/>
      <c r="NG18" s="17"/>
      <c r="NH18" s="17"/>
      <c r="NI18" s="17"/>
      <c r="NJ18" s="17"/>
      <c r="NK18" s="17"/>
      <c r="NL18" s="17"/>
      <c r="NM18" s="17"/>
      <c r="NN18" s="17"/>
      <c r="NO18" s="17"/>
      <c r="NP18" s="17"/>
      <c r="NQ18" s="17"/>
      <c r="NR18" s="17"/>
      <c r="NS18" s="17"/>
      <c r="NT18" s="17"/>
      <c r="NU18" s="17"/>
      <c r="NV18" s="17"/>
      <c r="NW18" s="17"/>
      <c r="NX18" s="17"/>
      <c r="NY18" s="17"/>
      <c r="NZ18" s="17"/>
      <c r="OA18" s="17"/>
      <c r="OB18" s="17"/>
      <c r="OC18" s="17"/>
      <c r="OD18" s="17"/>
      <c r="OE18" s="17"/>
      <c r="OF18" s="17"/>
      <c r="OG18" s="17"/>
      <c r="OH18" s="17"/>
      <c r="OI18" s="17"/>
      <c r="OJ18" s="17"/>
      <c r="OK18" s="17"/>
      <c r="OL18" s="17"/>
      <c r="OM18" s="17"/>
      <c r="ON18" s="17"/>
      <c r="OO18" s="17"/>
      <c r="OP18" s="17"/>
      <c r="OQ18" s="17"/>
      <c r="OR18" s="17"/>
      <c r="OS18" s="17"/>
      <c r="OT18" s="17"/>
      <c r="OU18" s="17"/>
      <c r="OV18" s="17"/>
      <c r="OW18" s="17"/>
      <c r="OX18" s="17"/>
      <c r="OY18" s="17"/>
      <c r="OZ18" s="17"/>
      <c r="PA18" s="17"/>
      <c r="PB18" s="17"/>
      <c r="PC18" s="17"/>
      <c r="PD18" s="17"/>
      <c r="PE18" s="17"/>
      <c r="PF18" s="17"/>
      <c r="PG18" s="17"/>
      <c r="PH18" s="17"/>
      <c r="PI18" s="17"/>
      <c r="PJ18" s="17"/>
      <c r="PK18" s="17"/>
      <c r="PL18" s="17"/>
      <c r="PM18" s="17"/>
      <c r="PN18" s="17"/>
      <c r="PO18" s="17"/>
      <c r="PP18" s="17"/>
      <c r="PQ18" s="17"/>
      <c r="PR18" s="17"/>
      <c r="PS18" s="17"/>
      <c r="PT18" s="17"/>
      <c r="PU18" s="17"/>
      <c r="PV18" s="17"/>
      <c r="PW18" s="17"/>
      <c r="PX18" s="17"/>
      <c r="PY18" s="17"/>
      <c r="PZ18" s="17"/>
      <c r="QA18" s="17"/>
      <c r="QB18" s="17"/>
      <c r="QC18" s="17"/>
      <c r="QD18" s="17"/>
      <c r="QE18" s="17"/>
      <c r="QF18" s="17"/>
      <c r="QG18" s="17"/>
      <c r="QH18" s="17"/>
      <c r="QI18" s="17"/>
      <c r="QJ18" s="17"/>
      <c r="QK18" s="17"/>
      <c r="QL18" s="17"/>
      <c r="QM18" s="17"/>
      <c r="QN18" s="17"/>
      <c r="QO18" s="17"/>
      <c r="QP18" s="17"/>
      <c r="QQ18" s="17"/>
      <c r="QR18" s="17"/>
      <c r="QS18" s="17"/>
      <c r="QT18" s="17"/>
      <c r="QU18" s="17"/>
      <c r="QV18" s="17"/>
      <c r="QW18" s="17"/>
      <c r="QX18" s="17"/>
      <c r="QY18" s="17"/>
      <c r="QZ18" s="17"/>
      <c r="RA18" s="17"/>
      <c r="RB18" s="17"/>
      <c r="RC18" s="17"/>
      <c r="RD18" s="17"/>
      <c r="RE18" s="17"/>
      <c r="RF18" s="17"/>
      <c r="RG18" s="17"/>
      <c r="RH18" s="17"/>
      <c r="RI18" s="17"/>
      <c r="RJ18" s="17"/>
      <c r="RK18" s="17"/>
      <c r="RL18" s="17"/>
      <c r="RM18" s="17"/>
      <c r="RN18" s="17"/>
      <c r="RO18" s="17"/>
      <c r="RP18" s="17"/>
      <c r="RQ18" s="17"/>
      <c r="RR18" s="17"/>
      <c r="RS18" s="17"/>
      <c r="RT18" s="17"/>
      <c r="RU18" s="17"/>
      <c r="RV18" s="17"/>
      <c r="RW18" s="17"/>
      <c r="RX18" s="17"/>
      <c r="RY18" s="17"/>
      <c r="RZ18" s="17"/>
      <c r="SA18" s="17"/>
      <c r="SB18" s="17"/>
      <c r="SC18" s="17"/>
      <c r="SD18" s="17"/>
      <c r="SE18" s="17"/>
      <c r="SF18" s="17"/>
      <c r="SG18" s="17"/>
      <c r="SH18" s="17"/>
      <c r="SI18" s="17"/>
      <c r="SJ18" s="17"/>
      <c r="SK18" s="17"/>
      <c r="SL18" s="17"/>
      <c r="SM18" s="17"/>
      <c r="SN18" s="17"/>
      <c r="SO18" s="17"/>
      <c r="SP18" s="17"/>
      <c r="SQ18" s="17"/>
      <c r="SR18" s="17"/>
      <c r="SS18" s="17"/>
      <c r="ST18" s="17"/>
      <c r="SU18" s="17"/>
      <c r="SV18" s="17"/>
      <c r="SW18" s="17"/>
      <c r="SX18" s="17"/>
      <c r="SY18" s="17"/>
      <c r="SZ18" s="17"/>
      <c r="TA18" s="17"/>
      <c r="TB18" s="17"/>
      <c r="TC18" s="17"/>
      <c r="TD18" s="17"/>
      <c r="TE18" s="17"/>
      <c r="TF18" s="17"/>
      <c r="TG18" s="17"/>
      <c r="TH18" s="17"/>
      <c r="TI18" s="17"/>
      <c r="TJ18" s="17"/>
      <c r="TK18" s="17"/>
      <c r="TL18" s="17"/>
      <c r="TM18" s="17"/>
      <c r="TN18" s="17"/>
      <c r="TO18" s="17"/>
      <c r="TP18" s="17"/>
      <c r="TQ18" s="17"/>
      <c r="TR18" s="17"/>
      <c r="TS18" s="17"/>
      <c r="TT18" s="17"/>
      <c r="TU18" s="17"/>
      <c r="TV18" s="17"/>
      <c r="TW18" s="17"/>
      <c r="TX18" s="17"/>
      <c r="TY18" s="17"/>
      <c r="TZ18" s="17"/>
      <c r="UA18" s="17"/>
      <c r="UB18" s="17"/>
      <c r="UC18" s="17"/>
      <c r="UD18" s="17"/>
      <c r="UE18" s="17"/>
      <c r="UF18" s="17"/>
      <c r="UG18" s="17"/>
      <c r="UH18" s="17"/>
      <c r="UI18" s="17"/>
      <c r="UJ18" s="17"/>
      <c r="UK18" s="17"/>
      <c r="UL18" s="17"/>
      <c r="UM18" s="17"/>
      <c r="UN18" s="17"/>
      <c r="UO18" s="17"/>
      <c r="UP18" s="17"/>
      <c r="UQ18" s="17"/>
      <c r="UR18" s="17"/>
      <c r="US18" s="17"/>
      <c r="UT18" s="17"/>
      <c r="UU18" s="17"/>
      <c r="UV18" s="17"/>
      <c r="UW18" s="17"/>
      <c r="UX18" s="17"/>
      <c r="UY18" s="17"/>
      <c r="UZ18" s="17"/>
      <c r="VA18" s="17"/>
      <c r="VB18" s="17"/>
      <c r="VC18" s="17"/>
      <c r="VD18" s="17"/>
      <c r="VE18" s="17"/>
      <c r="VF18" s="17"/>
      <c r="VG18" s="17"/>
      <c r="VH18" s="17"/>
      <c r="VI18" s="17"/>
      <c r="VJ18" s="17"/>
      <c r="VK18" s="17"/>
      <c r="VL18" s="17"/>
      <c r="VM18" s="17"/>
      <c r="VN18" s="17"/>
      <c r="VO18" s="17"/>
      <c r="VP18" s="17"/>
      <c r="VQ18" s="17"/>
      <c r="VR18" s="17"/>
      <c r="VS18" s="17"/>
      <c r="VT18" s="17"/>
      <c r="VU18" s="17"/>
      <c r="VV18" s="17"/>
      <c r="VW18" s="17"/>
      <c r="VX18" s="17"/>
      <c r="VY18" s="17"/>
      <c r="VZ18" s="17"/>
      <c r="WA18" s="17"/>
      <c r="WB18" s="17"/>
      <c r="WC18" s="17"/>
      <c r="WD18" s="17"/>
      <c r="WE18" s="17"/>
      <c r="WF18" s="17"/>
      <c r="WG18" s="17"/>
      <c r="WH18" s="17"/>
      <c r="WI18" s="17"/>
      <c r="WJ18" s="17"/>
      <c r="WK18" s="17"/>
      <c r="WL18" s="17"/>
      <c r="WM18" s="17"/>
      <c r="WN18" s="17"/>
      <c r="WO18" s="17"/>
      <c r="WP18" s="17"/>
      <c r="WQ18" s="17"/>
      <c r="WR18" s="17"/>
      <c r="WS18" s="17"/>
      <c r="WT18" s="17"/>
      <c r="WU18" s="17"/>
      <c r="WV18" s="17"/>
      <c r="WW18" s="17"/>
      <c r="WX18" s="17"/>
      <c r="WY18" s="17"/>
      <c r="WZ18" s="17"/>
      <c r="XA18" s="17"/>
      <c r="XB18" s="17"/>
      <c r="XC18" s="17"/>
      <c r="XD18" s="17"/>
      <c r="XE18" s="17"/>
      <c r="XF18" s="17"/>
      <c r="XG18" s="17"/>
      <c r="XH18" s="17"/>
      <c r="XI18" s="17"/>
      <c r="XJ18" s="17"/>
      <c r="XK18" s="17"/>
      <c r="XL18" s="17"/>
      <c r="XM18" s="17"/>
      <c r="XN18" s="17"/>
      <c r="XO18" s="17"/>
      <c r="XP18" s="17"/>
      <c r="XQ18" s="17"/>
      <c r="XR18" s="17"/>
      <c r="XS18" s="17"/>
      <c r="XT18" s="17"/>
      <c r="XU18" s="17"/>
      <c r="XV18" s="17"/>
      <c r="XW18" s="17"/>
      <c r="XX18" s="17"/>
      <c r="XY18" s="17"/>
      <c r="XZ18" s="17"/>
      <c r="YA18" s="17"/>
      <c r="YB18" s="17"/>
      <c r="YC18" s="17"/>
      <c r="YD18" s="17"/>
      <c r="YE18" s="17"/>
      <c r="YF18" s="17"/>
      <c r="YG18" s="17"/>
      <c r="YH18" s="17"/>
      <c r="YI18" s="17"/>
      <c r="YJ18" s="17"/>
      <c r="YK18" s="17"/>
      <c r="YL18" s="17"/>
      <c r="YM18" s="17"/>
      <c r="YN18" s="17"/>
      <c r="YO18" s="17"/>
      <c r="YP18" s="17"/>
      <c r="YQ18" s="17"/>
      <c r="YR18" s="17"/>
      <c r="YS18" s="17"/>
      <c r="YT18" s="17"/>
      <c r="YU18" s="17"/>
      <c r="YV18" s="17"/>
      <c r="YW18" s="17"/>
      <c r="YX18" s="17"/>
      <c r="YY18" s="17"/>
      <c r="YZ18" s="17"/>
      <c r="ZA18" s="17"/>
      <c r="ZB18" s="17"/>
      <c r="ZC18" s="17"/>
      <c r="ZD18" s="17"/>
      <c r="ZE18" s="17"/>
      <c r="ZF18" s="17"/>
      <c r="ZG18" s="17"/>
      <c r="ZH18" s="17"/>
      <c r="ZI18" s="17"/>
      <c r="ZJ18" s="17"/>
      <c r="ZK18" s="17"/>
      <c r="ZL18" s="17"/>
      <c r="ZM18" s="17"/>
      <c r="ZN18" s="17"/>
      <c r="ZO18" s="17"/>
      <c r="ZP18" s="17"/>
      <c r="ZQ18" s="17"/>
      <c r="ZR18" s="17"/>
      <c r="ZS18" s="17"/>
      <c r="ZT18" s="17"/>
      <c r="ZU18" s="17"/>
      <c r="ZV18" s="17"/>
      <c r="ZW18" s="17"/>
      <c r="ZX18" s="17"/>
      <c r="ZY18" s="17"/>
      <c r="ZZ18" s="17"/>
      <c r="AAA18" s="17"/>
      <c r="AAB18" s="17"/>
      <c r="AAC18" s="17"/>
      <c r="AAD18" s="17"/>
      <c r="AAE18" s="17"/>
      <c r="AAF18" s="17"/>
      <c r="AAG18" s="17"/>
      <c r="AAH18" s="17"/>
      <c r="AAI18" s="17"/>
      <c r="AAJ18" s="17"/>
      <c r="AAK18" s="17"/>
      <c r="AAL18" s="17"/>
      <c r="AAM18" s="17"/>
      <c r="AAN18" s="17"/>
      <c r="AAO18" s="17"/>
      <c r="AAP18" s="17"/>
      <c r="AAQ18" s="17"/>
      <c r="AAR18" s="17"/>
      <c r="AAS18" s="17"/>
      <c r="AAT18" s="17"/>
      <c r="AAU18" s="17"/>
      <c r="AAV18" s="17"/>
      <c r="AAW18" s="17"/>
      <c r="AAX18" s="17"/>
      <c r="AAY18" s="17"/>
      <c r="AAZ18" s="17"/>
      <c r="ABA18" s="17"/>
      <c r="ABB18" s="17"/>
      <c r="ABC18" s="17"/>
      <c r="ABD18" s="17"/>
      <c r="ABE18" s="17"/>
      <c r="ABF18" s="17"/>
      <c r="ABG18" s="17"/>
      <c r="ABH18" s="17"/>
      <c r="ABI18" s="17"/>
      <c r="ABJ18" s="17"/>
      <c r="ABK18" s="17"/>
      <c r="ABL18" s="17"/>
      <c r="ABM18" s="17"/>
      <c r="ABN18" s="17"/>
      <c r="ABO18" s="17"/>
      <c r="ABP18" s="17"/>
      <c r="ABQ18" s="17"/>
      <c r="ABR18" s="17"/>
      <c r="ABS18" s="17"/>
      <c r="ABT18" s="17"/>
      <c r="ABU18" s="17"/>
      <c r="ABV18" s="17"/>
      <c r="ABW18" s="17"/>
      <c r="ABX18" s="17"/>
      <c r="ABY18" s="17"/>
      <c r="ABZ18" s="17"/>
      <c r="ACA18" s="17"/>
      <c r="ACB18" s="17"/>
      <c r="ACC18" s="17"/>
      <c r="ACD18" s="17"/>
      <c r="ACE18" s="17"/>
      <c r="ACF18" s="17"/>
      <c r="ACG18" s="17"/>
      <c r="ACH18" s="17"/>
      <c r="ACI18" s="17"/>
      <c r="ACJ18" s="17"/>
      <c r="ACK18" s="17"/>
      <c r="ACL18" s="17"/>
      <c r="ACM18" s="17"/>
      <c r="ACN18" s="17"/>
      <c r="ACO18" s="17"/>
      <c r="ACP18" s="17"/>
      <c r="ACQ18" s="17"/>
      <c r="ACR18" s="17"/>
      <c r="ACS18" s="17"/>
      <c r="ACT18" s="17"/>
      <c r="ACU18" s="17"/>
      <c r="ACV18" s="17"/>
      <c r="ACW18" s="17"/>
      <c r="ACX18" s="17"/>
      <c r="ACY18" s="17"/>
      <c r="ACZ18" s="17"/>
      <c r="ADA18" s="17"/>
      <c r="ADB18" s="17"/>
      <c r="ADC18" s="17"/>
      <c r="ADD18" s="17"/>
      <c r="ADE18" s="17"/>
      <c r="ADF18" s="17"/>
      <c r="ADG18" s="17"/>
      <c r="ADH18" s="17"/>
      <c r="ADI18" s="17"/>
      <c r="ADJ18" s="17"/>
      <c r="ADK18" s="17"/>
      <c r="ADL18" s="17"/>
      <c r="ADM18" s="17"/>
      <c r="ADN18" s="17"/>
      <c r="ADO18" s="17"/>
      <c r="ADP18" s="17"/>
      <c r="ADQ18" s="17"/>
      <c r="ADR18" s="17"/>
      <c r="ADS18" s="17"/>
      <c r="ADT18" s="17"/>
      <c r="ADU18" s="17"/>
      <c r="ADV18" s="17"/>
      <c r="ADW18" s="17"/>
      <c r="ADX18" s="17"/>
      <c r="ADY18" s="17"/>
      <c r="ADZ18" s="17"/>
      <c r="AEA18" s="17"/>
      <c r="AEB18" s="17"/>
      <c r="AEC18" s="17"/>
      <c r="AED18" s="17"/>
      <c r="AEE18" s="17"/>
      <c r="AEF18" s="17"/>
      <c r="AEG18" s="17"/>
      <c r="AEH18" s="17"/>
      <c r="AEI18" s="17"/>
      <c r="AEJ18" s="17"/>
      <c r="AEK18" s="17"/>
      <c r="AEL18" s="17"/>
      <c r="AEM18" s="17"/>
      <c r="AEN18" s="17"/>
      <c r="AEO18" s="17"/>
      <c r="AEP18" s="17"/>
      <c r="AEQ18" s="17"/>
      <c r="AER18" s="17"/>
      <c r="AES18" s="17"/>
      <c r="AET18" s="17"/>
      <c r="AEU18" s="17"/>
      <c r="AEV18" s="17"/>
      <c r="AEW18" s="17"/>
      <c r="AEX18" s="17"/>
      <c r="AEY18" s="17"/>
      <c r="AEZ18" s="17"/>
      <c r="AFA18" s="17"/>
      <c r="AFB18" s="17"/>
      <c r="AFC18" s="17"/>
      <c r="AFD18" s="17"/>
      <c r="AFE18" s="17"/>
      <c r="AFF18" s="17"/>
      <c r="AFG18" s="17"/>
      <c r="AFH18" s="17"/>
      <c r="AFI18" s="17"/>
      <c r="AFJ18" s="17"/>
      <c r="AFK18" s="17"/>
      <c r="AFL18" s="17"/>
      <c r="AFM18" s="17"/>
      <c r="AFN18" s="17"/>
      <c r="AFO18" s="17"/>
      <c r="AFP18" s="17"/>
      <c r="AFQ18" s="17"/>
      <c r="AFR18" s="17"/>
      <c r="AFS18" s="17"/>
      <c r="AFT18" s="17"/>
      <c r="AFU18" s="17"/>
      <c r="AFV18" s="17"/>
      <c r="AFW18" s="17"/>
      <c r="AFX18" s="17"/>
      <c r="AFY18" s="17"/>
      <c r="AFZ18" s="17"/>
      <c r="AGA18" s="17"/>
      <c r="AGB18" s="17"/>
      <c r="AGC18" s="17"/>
      <c r="AGD18" s="17"/>
      <c r="AGE18" s="18" t="str">
        <f t="shared" si="2"/>
        <v/>
      </c>
      <c r="AGG18" s="14"/>
      <c r="AGH18" s="5"/>
      <c r="AGI18" s="15"/>
      <c r="AGJ18" s="15"/>
      <c r="AGK18" s="15"/>
      <c r="AGL18" s="15"/>
      <c r="AGM18" s="15"/>
      <c r="AGN18" s="15"/>
      <c r="AGP18" s="45"/>
      <c r="AGQ18" s="45"/>
      <c r="AGR18" s="45"/>
      <c r="AGS18" s="45"/>
      <c r="AGT18" s="45"/>
      <c r="AGU18" s="45"/>
      <c r="AGV18" s="45"/>
      <c r="AGW18" s="45"/>
      <c r="AGX18" s="45"/>
      <c r="AGY18" s="45"/>
    </row>
    <row r="19" spans="1:883" ht="31.9" customHeight="1" x14ac:dyDescent="0.4">
      <c r="A19" s="14">
        <v>3</v>
      </c>
      <c r="B19" s="24" t="s">
        <v>28</v>
      </c>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c r="JH19" s="17"/>
      <c r="JI19" s="17"/>
      <c r="JJ19" s="17"/>
      <c r="JK19" s="17"/>
      <c r="JL19" s="17"/>
      <c r="JM19" s="17"/>
      <c r="JN19" s="17"/>
      <c r="JO19" s="17"/>
      <c r="JP19" s="17"/>
      <c r="JQ19" s="17"/>
      <c r="JR19" s="17"/>
      <c r="JS19" s="17"/>
      <c r="JT19" s="17"/>
      <c r="JU19" s="17"/>
      <c r="JV19" s="17"/>
      <c r="JW19" s="17"/>
      <c r="JX19" s="17"/>
      <c r="JY19" s="17"/>
      <c r="JZ19" s="17"/>
      <c r="KA19" s="17"/>
      <c r="KB19" s="17"/>
      <c r="KC19" s="17"/>
      <c r="KD19" s="17"/>
      <c r="KE19" s="17"/>
      <c r="KF19" s="17"/>
      <c r="KG19" s="17"/>
      <c r="KH19" s="17"/>
      <c r="KI19" s="17"/>
      <c r="KJ19" s="17"/>
      <c r="KK19" s="17"/>
      <c r="KL19" s="17"/>
      <c r="KM19" s="17"/>
      <c r="KN19" s="17"/>
      <c r="KO19" s="17"/>
      <c r="KP19" s="17"/>
      <c r="KQ19" s="17"/>
      <c r="KR19" s="17"/>
      <c r="KS19" s="17"/>
      <c r="KT19" s="17"/>
      <c r="KU19" s="17"/>
      <c r="KV19" s="17"/>
      <c r="KW19" s="17"/>
      <c r="KX19" s="17"/>
      <c r="KY19" s="17"/>
      <c r="KZ19" s="17"/>
      <c r="LA19" s="17"/>
      <c r="LB19" s="17"/>
      <c r="LC19" s="17"/>
      <c r="LD19" s="17"/>
      <c r="LE19" s="17"/>
      <c r="LF19" s="17"/>
      <c r="LG19" s="17"/>
      <c r="LH19" s="17"/>
      <c r="LI19" s="17"/>
      <c r="LJ19" s="17"/>
      <c r="LK19" s="17"/>
      <c r="LL19" s="17"/>
      <c r="LM19" s="17"/>
      <c r="LN19" s="17"/>
      <c r="LO19" s="17"/>
      <c r="LP19" s="17"/>
      <c r="LQ19" s="17"/>
      <c r="LR19" s="17"/>
      <c r="LS19" s="17"/>
      <c r="LT19" s="17"/>
      <c r="LU19" s="17"/>
      <c r="LV19" s="17"/>
      <c r="LW19" s="17"/>
      <c r="LX19" s="17"/>
      <c r="LY19" s="17"/>
      <c r="LZ19" s="17"/>
      <c r="MA19" s="17"/>
      <c r="MB19" s="17"/>
      <c r="MC19" s="17"/>
      <c r="MD19" s="17"/>
      <c r="ME19" s="17"/>
      <c r="MF19" s="17"/>
      <c r="MG19" s="17"/>
      <c r="MH19" s="17"/>
      <c r="MI19" s="17"/>
      <c r="MJ19" s="17"/>
      <c r="MK19" s="17"/>
      <c r="ML19" s="17"/>
      <c r="MM19" s="17"/>
      <c r="MN19" s="17"/>
      <c r="MO19" s="17"/>
      <c r="MP19" s="17"/>
      <c r="MQ19" s="17"/>
      <c r="MR19" s="17"/>
      <c r="MS19" s="17"/>
      <c r="MT19" s="17"/>
      <c r="MU19" s="17"/>
      <c r="MV19" s="17"/>
      <c r="MW19" s="17"/>
      <c r="MX19" s="17"/>
      <c r="MY19" s="17"/>
      <c r="MZ19" s="17"/>
      <c r="NA19" s="17"/>
      <c r="NB19" s="17"/>
      <c r="NC19" s="17"/>
      <c r="ND19" s="17"/>
      <c r="NE19" s="17"/>
      <c r="NF19" s="17"/>
      <c r="NG19" s="17"/>
      <c r="NH19" s="17"/>
      <c r="NI19" s="17"/>
      <c r="NJ19" s="17"/>
      <c r="NK19" s="17"/>
      <c r="NL19" s="17"/>
      <c r="NM19" s="17"/>
      <c r="NN19" s="17"/>
      <c r="NO19" s="17"/>
      <c r="NP19" s="17"/>
      <c r="NQ19" s="17"/>
      <c r="NR19" s="17"/>
      <c r="NS19" s="17"/>
      <c r="NT19" s="17"/>
      <c r="NU19" s="17"/>
      <c r="NV19" s="17"/>
      <c r="NW19" s="17"/>
      <c r="NX19" s="17"/>
      <c r="NY19" s="17"/>
      <c r="NZ19" s="17"/>
      <c r="OA19" s="17"/>
      <c r="OB19" s="17"/>
      <c r="OC19" s="17"/>
      <c r="OD19" s="17"/>
      <c r="OE19" s="17"/>
      <c r="OF19" s="17"/>
      <c r="OG19" s="17"/>
      <c r="OH19" s="17"/>
      <c r="OI19" s="17"/>
      <c r="OJ19" s="17"/>
      <c r="OK19" s="17"/>
      <c r="OL19" s="17"/>
      <c r="OM19" s="17"/>
      <c r="ON19" s="17"/>
      <c r="OO19" s="17"/>
      <c r="OP19" s="17"/>
      <c r="OQ19" s="17"/>
      <c r="OR19" s="17"/>
      <c r="OS19" s="17"/>
      <c r="OT19" s="17"/>
      <c r="OU19" s="17"/>
      <c r="OV19" s="17"/>
      <c r="OW19" s="17"/>
      <c r="OX19" s="17"/>
      <c r="OY19" s="17"/>
      <c r="OZ19" s="17"/>
      <c r="PA19" s="17"/>
      <c r="PB19" s="17"/>
      <c r="PC19" s="17"/>
      <c r="PD19" s="17"/>
      <c r="PE19" s="17"/>
      <c r="PF19" s="17"/>
      <c r="PG19" s="17"/>
      <c r="PH19" s="17"/>
      <c r="PI19" s="17"/>
      <c r="PJ19" s="17"/>
      <c r="PK19" s="17"/>
      <c r="PL19" s="17"/>
      <c r="PM19" s="17"/>
      <c r="PN19" s="17"/>
      <c r="PO19" s="17"/>
      <c r="PP19" s="17"/>
      <c r="PQ19" s="17"/>
      <c r="PR19" s="17"/>
      <c r="PS19" s="17"/>
      <c r="PT19" s="17"/>
      <c r="PU19" s="17"/>
      <c r="PV19" s="17"/>
      <c r="PW19" s="17"/>
      <c r="PX19" s="17"/>
      <c r="PY19" s="17"/>
      <c r="PZ19" s="17"/>
      <c r="QA19" s="17"/>
      <c r="QB19" s="17"/>
      <c r="QC19" s="17"/>
      <c r="QD19" s="17"/>
      <c r="QE19" s="17"/>
      <c r="QF19" s="17"/>
      <c r="QG19" s="17"/>
      <c r="QH19" s="17"/>
      <c r="QI19" s="17"/>
      <c r="QJ19" s="17"/>
      <c r="QK19" s="17"/>
      <c r="QL19" s="17"/>
      <c r="QM19" s="17"/>
      <c r="QN19" s="17"/>
      <c r="QO19" s="17"/>
      <c r="QP19" s="17"/>
      <c r="QQ19" s="17"/>
      <c r="QR19" s="17"/>
      <c r="QS19" s="17"/>
      <c r="QT19" s="17"/>
      <c r="QU19" s="17"/>
      <c r="QV19" s="17"/>
      <c r="QW19" s="17"/>
      <c r="QX19" s="17"/>
      <c r="QY19" s="17"/>
      <c r="QZ19" s="17"/>
      <c r="RA19" s="17"/>
      <c r="RB19" s="17"/>
      <c r="RC19" s="17"/>
      <c r="RD19" s="17"/>
      <c r="RE19" s="17"/>
      <c r="RF19" s="17"/>
      <c r="RG19" s="17"/>
      <c r="RH19" s="17"/>
      <c r="RI19" s="17"/>
      <c r="RJ19" s="17"/>
      <c r="RK19" s="17"/>
      <c r="RL19" s="17"/>
      <c r="RM19" s="17"/>
      <c r="RN19" s="17"/>
      <c r="RO19" s="17"/>
      <c r="RP19" s="17"/>
      <c r="RQ19" s="17"/>
      <c r="RR19" s="17"/>
      <c r="RS19" s="17"/>
      <c r="RT19" s="17"/>
      <c r="RU19" s="17"/>
      <c r="RV19" s="17"/>
      <c r="RW19" s="17"/>
      <c r="RX19" s="17"/>
      <c r="RY19" s="17"/>
      <c r="RZ19" s="17"/>
      <c r="SA19" s="17"/>
      <c r="SB19" s="17"/>
      <c r="SC19" s="17"/>
      <c r="SD19" s="17"/>
      <c r="SE19" s="17"/>
      <c r="SF19" s="17"/>
      <c r="SG19" s="17"/>
      <c r="SH19" s="17"/>
      <c r="SI19" s="17"/>
      <c r="SJ19" s="17"/>
      <c r="SK19" s="17"/>
      <c r="SL19" s="17"/>
      <c r="SM19" s="17"/>
      <c r="SN19" s="17"/>
      <c r="SO19" s="17"/>
      <c r="SP19" s="17"/>
      <c r="SQ19" s="17"/>
      <c r="SR19" s="17"/>
      <c r="SS19" s="17"/>
      <c r="ST19" s="17"/>
      <c r="SU19" s="17"/>
      <c r="SV19" s="17"/>
      <c r="SW19" s="17"/>
      <c r="SX19" s="17"/>
      <c r="SY19" s="17"/>
      <c r="SZ19" s="17"/>
      <c r="TA19" s="17"/>
      <c r="TB19" s="17"/>
      <c r="TC19" s="17"/>
      <c r="TD19" s="17"/>
      <c r="TE19" s="17"/>
      <c r="TF19" s="17"/>
      <c r="TG19" s="17"/>
      <c r="TH19" s="17"/>
      <c r="TI19" s="17"/>
      <c r="TJ19" s="17"/>
      <c r="TK19" s="17"/>
      <c r="TL19" s="17"/>
      <c r="TM19" s="17"/>
      <c r="TN19" s="17"/>
      <c r="TO19" s="17"/>
      <c r="TP19" s="17"/>
      <c r="TQ19" s="17"/>
      <c r="TR19" s="17"/>
      <c r="TS19" s="17"/>
      <c r="TT19" s="17"/>
      <c r="TU19" s="17"/>
      <c r="TV19" s="17"/>
      <c r="TW19" s="17"/>
      <c r="TX19" s="17"/>
      <c r="TY19" s="17"/>
      <c r="TZ19" s="17"/>
      <c r="UA19" s="17"/>
      <c r="UB19" s="17"/>
      <c r="UC19" s="17"/>
      <c r="UD19" s="17"/>
      <c r="UE19" s="17"/>
      <c r="UF19" s="17"/>
      <c r="UG19" s="17"/>
      <c r="UH19" s="17"/>
      <c r="UI19" s="17"/>
      <c r="UJ19" s="17"/>
      <c r="UK19" s="17"/>
      <c r="UL19" s="17"/>
      <c r="UM19" s="17"/>
      <c r="UN19" s="17"/>
      <c r="UO19" s="17"/>
      <c r="UP19" s="17"/>
      <c r="UQ19" s="17"/>
      <c r="UR19" s="17"/>
      <c r="US19" s="17"/>
      <c r="UT19" s="17"/>
      <c r="UU19" s="17"/>
      <c r="UV19" s="17"/>
      <c r="UW19" s="17"/>
      <c r="UX19" s="17"/>
      <c r="UY19" s="17"/>
      <c r="UZ19" s="17"/>
      <c r="VA19" s="17"/>
      <c r="VB19" s="17"/>
      <c r="VC19" s="17"/>
      <c r="VD19" s="17"/>
      <c r="VE19" s="17"/>
      <c r="VF19" s="17"/>
      <c r="VG19" s="17"/>
      <c r="VH19" s="17"/>
      <c r="VI19" s="17"/>
      <c r="VJ19" s="17"/>
      <c r="VK19" s="17"/>
      <c r="VL19" s="17"/>
      <c r="VM19" s="17"/>
      <c r="VN19" s="17"/>
      <c r="VO19" s="17"/>
      <c r="VP19" s="17"/>
      <c r="VQ19" s="17"/>
      <c r="VR19" s="17"/>
      <c r="VS19" s="17"/>
      <c r="VT19" s="17"/>
      <c r="VU19" s="17"/>
      <c r="VV19" s="17"/>
      <c r="VW19" s="17"/>
      <c r="VX19" s="17"/>
      <c r="VY19" s="17"/>
      <c r="VZ19" s="17"/>
      <c r="WA19" s="17"/>
      <c r="WB19" s="17"/>
      <c r="WC19" s="17"/>
      <c r="WD19" s="17"/>
      <c r="WE19" s="17"/>
      <c r="WF19" s="17"/>
      <c r="WG19" s="17"/>
      <c r="WH19" s="17"/>
      <c r="WI19" s="17"/>
      <c r="WJ19" s="17"/>
      <c r="WK19" s="17"/>
      <c r="WL19" s="17"/>
      <c r="WM19" s="17"/>
      <c r="WN19" s="17"/>
      <c r="WO19" s="17"/>
      <c r="WP19" s="17"/>
      <c r="WQ19" s="17"/>
      <c r="WR19" s="17"/>
      <c r="WS19" s="17"/>
      <c r="WT19" s="17"/>
      <c r="WU19" s="17"/>
      <c r="WV19" s="17"/>
      <c r="WW19" s="17"/>
      <c r="WX19" s="17"/>
      <c r="WY19" s="17"/>
      <c r="WZ19" s="17"/>
      <c r="XA19" s="17"/>
      <c r="XB19" s="17"/>
      <c r="XC19" s="17"/>
      <c r="XD19" s="17"/>
      <c r="XE19" s="17"/>
      <c r="XF19" s="17"/>
      <c r="XG19" s="17"/>
      <c r="XH19" s="17"/>
      <c r="XI19" s="17"/>
      <c r="XJ19" s="17"/>
      <c r="XK19" s="17"/>
      <c r="XL19" s="17"/>
      <c r="XM19" s="17"/>
      <c r="XN19" s="17"/>
      <c r="XO19" s="17"/>
      <c r="XP19" s="17"/>
      <c r="XQ19" s="17"/>
      <c r="XR19" s="17"/>
      <c r="XS19" s="17"/>
      <c r="XT19" s="17"/>
      <c r="XU19" s="17"/>
      <c r="XV19" s="17"/>
      <c r="XW19" s="17"/>
      <c r="XX19" s="17"/>
      <c r="XY19" s="17"/>
      <c r="XZ19" s="17"/>
      <c r="YA19" s="17"/>
      <c r="YB19" s="17"/>
      <c r="YC19" s="17"/>
      <c r="YD19" s="17"/>
      <c r="YE19" s="17"/>
      <c r="YF19" s="17"/>
      <c r="YG19" s="17"/>
      <c r="YH19" s="17"/>
      <c r="YI19" s="17"/>
      <c r="YJ19" s="17"/>
      <c r="YK19" s="17"/>
      <c r="YL19" s="17"/>
      <c r="YM19" s="17"/>
      <c r="YN19" s="17"/>
      <c r="YO19" s="17"/>
      <c r="YP19" s="17"/>
      <c r="YQ19" s="17"/>
      <c r="YR19" s="17"/>
      <c r="YS19" s="17"/>
      <c r="YT19" s="17"/>
      <c r="YU19" s="17"/>
      <c r="YV19" s="17"/>
      <c r="YW19" s="17"/>
      <c r="YX19" s="17"/>
      <c r="YY19" s="17"/>
      <c r="YZ19" s="17"/>
      <c r="ZA19" s="17"/>
      <c r="ZB19" s="17"/>
      <c r="ZC19" s="17"/>
      <c r="ZD19" s="17"/>
      <c r="ZE19" s="17"/>
      <c r="ZF19" s="17"/>
      <c r="ZG19" s="17"/>
      <c r="ZH19" s="17"/>
      <c r="ZI19" s="17"/>
      <c r="ZJ19" s="17"/>
      <c r="ZK19" s="17"/>
      <c r="ZL19" s="17"/>
      <c r="ZM19" s="17"/>
      <c r="ZN19" s="17"/>
      <c r="ZO19" s="17"/>
      <c r="ZP19" s="17"/>
      <c r="ZQ19" s="17"/>
      <c r="ZR19" s="17"/>
      <c r="ZS19" s="17"/>
      <c r="ZT19" s="17"/>
      <c r="ZU19" s="17"/>
      <c r="ZV19" s="17"/>
      <c r="ZW19" s="17"/>
      <c r="ZX19" s="17"/>
      <c r="ZY19" s="17"/>
      <c r="ZZ19" s="17"/>
      <c r="AAA19" s="17"/>
      <c r="AAB19" s="17"/>
      <c r="AAC19" s="17"/>
      <c r="AAD19" s="17"/>
      <c r="AAE19" s="17"/>
      <c r="AAF19" s="17"/>
      <c r="AAG19" s="17"/>
      <c r="AAH19" s="17"/>
      <c r="AAI19" s="17"/>
      <c r="AAJ19" s="17"/>
      <c r="AAK19" s="17"/>
      <c r="AAL19" s="17"/>
      <c r="AAM19" s="17"/>
      <c r="AAN19" s="17"/>
      <c r="AAO19" s="17"/>
      <c r="AAP19" s="17"/>
      <c r="AAQ19" s="17"/>
      <c r="AAR19" s="17"/>
      <c r="AAS19" s="17"/>
      <c r="AAT19" s="17"/>
      <c r="AAU19" s="17"/>
      <c r="AAV19" s="17"/>
      <c r="AAW19" s="17"/>
      <c r="AAX19" s="17"/>
      <c r="AAY19" s="17"/>
      <c r="AAZ19" s="17"/>
      <c r="ABA19" s="17"/>
      <c r="ABB19" s="17"/>
      <c r="ABC19" s="17"/>
      <c r="ABD19" s="17"/>
      <c r="ABE19" s="17"/>
      <c r="ABF19" s="17"/>
      <c r="ABG19" s="17"/>
      <c r="ABH19" s="17"/>
      <c r="ABI19" s="17"/>
      <c r="ABJ19" s="17"/>
      <c r="ABK19" s="17"/>
      <c r="ABL19" s="17"/>
      <c r="ABM19" s="17"/>
      <c r="ABN19" s="17"/>
      <c r="ABO19" s="17"/>
      <c r="ABP19" s="17"/>
      <c r="ABQ19" s="17"/>
      <c r="ABR19" s="17"/>
      <c r="ABS19" s="17"/>
      <c r="ABT19" s="17"/>
      <c r="ABU19" s="17"/>
      <c r="ABV19" s="17"/>
      <c r="ABW19" s="17"/>
      <c r="ABX19" s="17"/>
      <c r="ABY19" s="17"/>
      <c r="ABZ19" s="17"/>
      <c r="ACA19" s="17"/>
      <c r="ACB19" s="17"/>
      <c r="ACC19" s="17"/>
      <c r="ACD19" s="17"/>
      <c r="ACE19" s="17"/>
      <c r="ACF19" s="17"/>
      <c r="ACG19" s="17"/>
      <c r="ACH19" s="17"/>
      <c r="ACI19" s="17"/>
      <c r="ACJ19" s="17"/>
      <c r="ACK19" s="17"/>
      <c r="ACL19" s="17"/>
      <c r="ACM19" s="17"/>
      <c r="ACN19" s="17"/>
      <c r="ACO19" s="17"/>
      <c r="ACP19" s="17"/>
      <c r="ACQ19" s="17"/>
      <c r="ACR19" s="17"/>
      <c r="ACS19" s="17"/>
      <c r="ACT19" s="17"/>
      <c r="ACU19" s="17"/>
      <c r="ACV19" s="17"/>
      <c r="ACW19" s="17"/>
      <c r="ACX19" s="17"/>
      <c r="ACY19" s="17"/>
      <c r="ACZ19" s="17"/>
      <c r="ADA19" s="17"/>
      <c r="ADB19" s="17"/>
      <c r="ADC19" s="17"/>
      <c r="ADD19" s="17"/>
      <c r="ADE19" s="17"/>
      <c r="ADF19" s="17"/>
      <c r="ADG19" s="17"/>
      <c r="ADH19" s="17"/>
      <c r="ADI19" s="17"/>
      <c r="ADJ19" s="17"/>
      <c r="ADK19" s="17"/>
      <c r="ADL19" s="17"/>
      <c r="ADM19" s="17"/>
      <c r="ADN19" s="17"/>
      <c r="ADO19" s="17"/>
      <c r="ADP19" s="17"/>
      <c r="ADQ19" s="17"/>
      <c r="ADR19" s="17"/>
      <c r="ADS19" s="17"/>
      <c r="ADT19" s="17"/>
      <c r="ADU19" s="17"/>
      <c r="ADV19" s="17"/>
      <c r="ADW19" s="17"/>
      <c r="ADX19" s="17"/>
      <c r="ADY19" s="17"/>
      <c r="ADZ19" s="17"/>
      <c r="AEA19" s="17"/>
      <c r="AEB19" s="17"/>
      <c r="AEC19" s="17"/>
      <c r="AED19" s="17"/>
      <c r="AEE19" s="17"/>
      <c r="AEF19" s="17"/>
      <c r="AEG19" s="17"/>
      <c r="AEH19" s="17"/>
      <c r="AEI19" s="17"/>
      <c r="AEJ19" s="17"/>
      <c r="AEK19" s="17"/>
      <c r="AEL19" s="17"/>
      <c r="AEM19" s="17"/>
      <c r="AEN19" s="17"/>
      <c r="AEO19" s="17"/>
      <c r="AEP19" s="17"/>
      <c r="AEQ19" s="17"/>
      <c r="AER19" s="17"/>
      <c r="AES19" s="17"/>
      <c r="AET19" s="17"/>
      <c r="AEU19" s="17"/>
      <c r="AEV19" s="17"/>
      <c r="AEW19" s="17"/>
      <c r="AEX19" s="17"/>
      <c r="AEY19" s="17"/>
      <c r="AEZ19" s="17"/>
      <c r="AFA19" s="17"/>
      <c r="AFB19" s="17"/>
      <c r="AFC19" s="17"/>
      <c r="AFD19" s="17"/>
      <c r="AFE19" s="17"/>
      <c r="AFF19" s="17"/>
      <c r="AFG19" s="17"/>
      <c r="AFH19" s="17"/>
      <c r="AFI19" s="17"/>
      <c r="AFJ19" s="17"/>
      <c r="AFK19" s="17"/>
      <c r="AFL19" s="17"/>
      <c r="AFM19" s="17"/>
      <c r="AFN19" s="17"/>
      <c r="AFO19" s="17"/>
      <c r="AFP19" s="17"/>
      <c r="AFQ19" s="17"/>
      <c r="AFR19" s="17"/>
      <c r="AFS19" s="17"/>
      <c r="AFT19" s="17"/>
      <c r="AFU19" s="17"/>
      <c r="AFV19" s="17"/>
      <c r="AFW19" s="17"/>
      <c r="AFX19" s="17"/>
      <c r="AFY19" s="17"/>
      <c r="AFZ19" s="17"/>
      <c r="AGA19" s="17"/>
      <c r="AGB19" s="17"/>
      <c r="AGC19" s="17"/>
      <c r="AGD19" s="17"/>
      <c r="AGE19" s="18" t="str">
        <f t="shared" si="2"/>
        <v/>
      </c>
      <c r="AGG19" s="14"/>
      <c r="AGH19" s="5"/>
      <c r="AGI19" s="15"/>
      <c r="AGJ19" s="15"/>
      <c r="AGK19" s="15"/>
      <c r="AGL19" s="15"/>
      <c r="AGM19" s="15"/>
      <c r="AGN19" s="15"/>
      <c r="AGP19" s="45"/>
      <c r="AGQ19" s="45"/>
      <c r="AGR19" s="45"/>
      <c r="AGS19" s="45"/>
      <c r="AGT19" s="45"/>
      <c r="AGU19" s="45"/>
      <c r="AGV19" s="45"/>
      <c r="AGW19" s="45"/>
      <c r="AGX19" s="45"/>
      <c r="AGY19" s="45"/>
    </row>
    <row r="20" spans="1:883" ht="31.9" customHeight="1" x14ac:dyDescent="0.4">
      <c r="A20" s="14">
        <v>4</v>
      </c>
      <c r="B20" s="24" t="s">
        <v>29</v>
      </c>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c r="IW20" s="17"/>
      <c r="IX20" s="17"/>
      <c r="IY20" s="17"/>
      <c r="IZ20" s="17"/>
      <c r="JA20" s="17"/>
      <c r="JB20" s="17"/>
      <c r="JC20" s="17"/>
      <c r="JD20" s="17"/>
      <c r="JE20" s="17"/>
      <c r="JF20" s="17"/>
      <c r="JG20" s="17"/>
      <c r="JH20" s="17"/>
      <c r="JI20" s="17"/>
      <c r="JJ20" s="17"/>
      <c r="JK20" s="17"/>
      <c r="JL20" s="17"/>
      <c r="JM20" s="17"/>
      <c r="JN20" s="17"/>
      <c r="JO20" s="17"/>
      <c r="JP20" s="17"/>
      <c r="JQ20" s="17"/>
      <c r="JR20" s="17"/>
      <c r="JS20" s="17"/>
      <c r="JT20" s="17"/>
      <c r="JU20" s="17"/>
      <c r="JV20" s="17"/>
      <c r="JW20" s="17"/>
      <c r="JX20" s="17"/>
      <c r="JY20" s="17"/>
      <c r="JZ20" s="17"/>
      <c r="KA20" s="17"/>
      <c r="KB20" s="17"/>
      <c r="KC20" s="17"/>
      <c r="KD20" s="17"/>
      <c r="KE20" s="17"/>
      <c r="KF20" s="17"/>
      <c r="KG20" s="17"/>
      <c r="KH20" s="17"/>
      <c r="KI20" s="17"/>
      <c r="KJ20" s="17"/>
      <c r="KK20" s="17"/>
      <c r="KL20" s="17"/>
      <c r="KM20" s="17"/>
      <c r="KN20" s="17"/>
      <c r="KO20" s="17"/>
      <c r="KP20" s="17"/>
      <c r="KQ20" s="17"/>
      <c r="KR20" s="17"/>
      <c r="KS20" s="17"/>
      <c r="KT20" s="17"/>
      <c r="KU20" s="17"/>
      <c r="KV20" s="17"/>
      <c r="KW20" s="17"/>
      <c r="KX20" s="17"/>
      <c r="KY20" s="17"/>
      <c r="KZ20" s="17"/>
      <c r="LA20" s="17"/>
      <c r="LB20" s="17"/>
      <c r="LC20" s="17"/>
      <c r="LD20" s="17"/>
      <c r="LE20" s="17"/>
      <c r="LF20" s="17"/>
      <c r="LG20" s="17"/>
      <c r="LH20" s="17"/>
      <c r="LI20" s="17"/>
      <c r="LJ20" s="17"/>
      <c r="LK20" s="17"/>
      <c r="LL20" s="17"/>
      <c r="LM20" s="17"/>
      <c r="LN20" s="17"/>
      <c r="LO20" s="17"/>
      <c r="LP20" s="17"/>
      <c r="LQ20" s="17"/>
      <c r="LR20" s="17"/>
      <c r="LS20" s="17"/>
      <c r="LT20" s="17"/>
      <c r="LU20" s="17"/>
      <c r="LV20" s="17"/>
      <c r="LW20" s="17"/>
      <c r="LX20" s="17"/>
      <c r="LY20" s="17"/>
      <c r="LZ20" s="17"/>
      <c r="MA20" s="17"/>
      <c r="MB20" s="17"/>
      <c r="MC20" s="17"/>
      <c r="MD20" s="17"/>
      <c r="ME20" s="17"/>
      <c r="MF20" s="17"/>
      <c r="MG20" s="17"/>
      <c r="MH20" s="17"/>
      <c r="MI20" s="17"/>
      <c r="MJ20" s="17"/>
      <c r="MK20" s="17"/>
      <c r="ML20" s="17"/>
      <c r="MM20" s="17"/>
      <c r="MN20" s="17"/>
      <c r="MO20" s="17"/>
      <c r="MP20" s="17"/>
      <c r="MQ20" s="17"/>
      <c r="MR20" s="17"/>
      <c r="MS20" s="17"/>
      <c r="MT20" s="17"/>
      <c r="MU20" s="17"/>
      <c r="MV20" s="17"/>
      <c r="MW20" s="17"/>
      <c r="MX20" s="17"/>
      <c r="MY20" s="17"/>
      <c r="MZ20" s="17"/>
      <c r="NA20" s="17"/>
      <c r="NB20" s="17"/>
      <c r="NC20" s="17"/>
      <c r="ND20" s="17"/>
      <c r="NE20" s="17"/>
      <c r="NF20" s="17"/>
      <c r="NG20" s="17"/>
      <c r="NH20" s="17"/>
      <c r="NI20" s="17"/>
      <c r="NJ20" s="17"/>
      <c r="NK20" s="17"/>
      <c r="NL20" s="17"/>
      <c r="NM20" s="17"/>
      <c r="NN20" s="17"/>
      <c r="NO20" s="17"/>
      <c r="NP20" s="17"/>
      <c r="NQ20" s="17"/>
      <c r="NR20" s="17"/>
      <c r="NS20" s="17"/>
      <c r="NT20" s="17"/>
      <c r="NU20" s="17"/>
      <c r="NV20" s="17"/>
      <c r="NW20" s="17"/>
      <c r="NX20" s="17"/>
      <c r="NY20" s="17"/>
      <c r="NZ20" s="17"/>
      <c r="OA20" s="17"/>
      <c r="OB20" s="17"/>
      <c r="OC20" s="17"/>
      <c r="OD20" s="17"/>
      <c r="OE20" s="17"/>
      <c r="OF20" s="17"/>
      <c r="OG20" s="17"/>
      <c r="OH20" s="17"/>
      <c r="OI20" s="17"/>
      <c r="OJ20" s="17"/>
      <c r="OK20" s="17"/>
      <c r="OL20" s="17"/>
      <c r="OM20" s="17"/>
      <c r="ON20" s="17"/>
      <c r="OO20" s="17"/>
      <c r="OP20" s="17"/>
      <c r="OQ20" s="17"/>
      <c r="OR20" s="17"/>
      <c r="OS20" s="17"/>
      <c r="OT20" s="17"/>
      <c r="OU20" s="17"/>
      <c r="OV20" s="17"/>
      <c r="OW20" s="17"/>
      <c r="OX20" s="17"/>
      <c r="OY20" s="17"/>
      <c r="OZ20" s="17"/>
      <c r="PA20" s="17"/>
      <c r="PB20" s="17"/>
      <c r="PC20" s="17"/>
      <c r="PD20" s="17"/>
      <c r="PE20" s="17"/>
      <c r="PF20" s="17"/>
      <c r="PG20" s="17"/>
      <c r="PH20" s="17"/>
      <c r="PI20" s="17"/>
      <c r="PJ20" s="17"/>
      <c r="PK20" s="17"/>
      <c r="PL20" s="17"/>
      <c r="PM20" s="17"/>
      <c r="PN20" s="17"/>
      <c r="PO20" s="17"/>
      <c r="PP20" s="17"/>
      <c r="PQ20" s="17"/>
      <c r="PR20" s="17"/>
      <c r="PS20" s="17"/>
      <c r="PT20" s="17"/>
      <c r="PU20" s="17"/>
      <c r="PV20" s="17"/>
      <c r="PW20" s="17"/>
      <c r="PX20" s="17"/>
      <c r="PY20" s="17"/>
      <c r="PZ20" s="17"/>
      <c r="QA20" s="17"/>
      <c r="QB20" s="17"/>
      <c r="QC20" s="17"/>
      <c r="QD20" s="17"/>
      <c r="QE20" s="17"/>
      <c r="QF20" s="17"/>
      <c r="QG20" s="17"/>
      <c r="QH20" s="17"/>
      <c r="QI20" s="17"/>
      <c r="QJ20" s="17"/>
      <c r="QK20" s="17"/>
      <c r="QL20" s="17"/>
      <c r="QM20" s="17"/>
      <c r="QN20" s="17"/>
      <c r="QO20" s="17"/>
      <c r="QP20" s="17"/>
      <c r="QQ20" s="17"/>
      <c r="QR20" s="17"/>
      <c r="QS20" s="17"/>
      <c r="QT20" s="17"/>
      <c r="QU20" s="17"/>
      <c r="QV20" s="17"/>
      <c r="QW20" s="17"/>
      <c r="QX20" s="17"/>
      <c r="QY20" s="17"/>
      <c r="QZ20" s="17"/>
      <c r="RA20" s="17"/>
      <c r="RB20" s="17"/>
      <c r="RC20" s="17"/>
      <c r="RD20" s="17"/>
      <c r="RE20" s="17"/>
      <c r="RF20" s="17"/>
      <c r="RG20" s="17"/>
      <c r="RH20" s="17"/>
      <c r="RI20" s="17"/>
      <c r="RJ20" s="17"/>
      <c r="RK20" s="17"/>
      <c r="RL20" s="17"/>
      <c r="RM20" s="17"/>
      <c r="RN20" s="17"/>
      <c r="RO20" s="17"/>
      <c r="RP20" s="17"/>
      <c r="RQ20" s="17"/>
      <c r="RR20" s="17"/>
      <c r="RS20" s="17"/>
      <c r="RT20" s="17"/>
      <c r="RU20" s="17"/>
      <c r="RV20" s="17"/>
      <c r="RW20" s="17"/>
      <c r="RX20" s="17"/>
      <c r="RY20" s="17"/>
      <c r="RZ20" s="17"/>
      <c r="SA20" s="17"/>
      <c r="SB20" s="17"/>
      <c r="SC20" s="17"/>
      <c r="SD20" s="17"/>
      <c r="SE20" s="17"/>
      <c r="SF20" s="17"/>
      <c r="SG20" s="17"/>
      <c r="SH20" s="17"/>
      <c r="SI20" s="17"/>
      <c r="SJ20" s="17"/>
      <c r="SK20" s="17"/>
      <c r="SL20" s="17"/>
      <c r="SM20" s="17"/>
      <c r="SN20" s="17"/>
      <c r="SO20" s="17"/>
      <c r="SP20" s="17"/>
      <c r="SQ20" s="17"/>
      <c r="SR20" s="17"/>
      <c r="SS20" s="17"/>
      <c r="ST20" s="17"/>
      <c r="SU20" s="17"/>
      <c r="SV20" s="17"/>
      <c r="SW20" s="17"/>
      <c r="SX20" s="17"/>
      <c r="SY20" s="17"/>
      <c r="SZ20" s="17"/>
      <c r="TA20" s="17"/>
      <c r="TB20" s="17"/>
      <c r="TC20" s="17"/>
      <c r="TD20" s="17"/>
      <c r="TE20" s="17"/>
      <c r="TF20" s="17"/>
      <c r="TG20" s="17"/>
      <c r="TH20" s="17"/>
      <c r="TI20" s="17"/>
      <c r="TJ20" s="17"/>
      <c r="TK20" s="17"/>
      <c r="TL20" s="17"/>
      <c r="TM20" s="17"/>
      <c r="TN20" s="17"/>
      <c r="TO20" s="17"/>
      <c r="TP20" s="17"/>
      <c r="TQ20" s="17"/>
      <c r="TR20" s="17"/>
      <c r="TS20" s="17"/>
      <c r="TT20" s="17"/>
      <c r="TU20" s="17"/>
      <c r="TV20" s="17"/>
      <c r="TW20" s="17"/>
      <c r="TX20" s="17"/>
      <c r="TY20" s="17"/>
      <c r="TZ20" s="17"/>
      <c r="UA20" s="17"/>
      <c r="UB20" s="17"/>
      <c r="UC20" s="17"/>
      <c r="UD20" s="17"/>
      <c r="UE20" s="17"/>
      <c r="UF20" s="17"/>
      <c r="UG20" s="17"/>
      <c r="UH20" s="17"/>
      <c r="UI20" s="17"/>
      <c r="UJ20" s="17"/>
      <c r="UK20" s="17"/>
      <c r="UL20" s="17"/>
      <c r="UM20" s="17"/>
      <c r="UN20" s="17"/>
      <c r="UO20" s="17"/>
      <c r="UP20" s="17"/>
      <c r="UQ20" s="17"/>
      <c r="UR20" s="17"/>
      <c r="US20" s="17"/>
      <c r="UT20" s="17"/>
      <c r="UU20" s="17"/>
      <c r="UV20" s="17"/>
      <c r="UW20" s="17"/>
      <c r="UX20" s="17"/>
      <c r="UY20" s="17"/>
      <c r="UZ20" s="17"/>
      <c r="VA20" s="17"/>
      <c r="VB20" s="17"/>
      <c r="VC20" s="17"/>
      <c r="VD20" s="17"/>
      <c r="VE20" s="17"/>
      <c r="VF20" s="17"/>
      <c r="VG20" s="17"/>
      <c r="VH20" s="17"/>
      <c r="VI20" s="17"/>
      <c r="VJ20" s="17"/>
      <c r="VK20" s="17"/>
      <c r="VL20" s="17"/>
      <c r="VM20" s="17"/>
      <c r="VN20" s="17"/>
      <c r="VO20" s="17"/>
      <c r="VP20" s="17"/>
      <c r="VQ20" s="17"/>
      <c r="VR20" s="17"/>
      <c r="VS20" s="17"/>
      <c r="VT20" s="17"/>
      <c r="VU20" s="17"/>
      <c r="VV20" s="17"/>
      <c r="VW20" s="17"/>
      <c r="VX20" s="17"/>
      <c r="VY20" s="17"/>
      <c r="VZ20" s="17"/>
      <c r="WA20" s="17"/>
      <c r="WB20" s="17"/>
      <c r="WC20" s="17"/>
      <c r="WD20" s="17"/>
      <c r="WE20" s="17"/>
      <c r="WF20" s="17"/>
      <c r="WG20" s="17"/>
      <c r="WH20" s="17"/>
      <c r="WI20" s="17"/>
      <c r="WJ20" s="17"/>
      <c r="WK20" s="17"/>
      <c r="WL20" s="17"/>
      <c r="WM20" s="17"/>
      <c r="WN20" s="17"/>
      <c r="WO20" s="17"/>
      <c r="WP20" s="17"/>
      <c r="WQ20" s="17"/>
      <c r="WR20" s="17"/>
      <c r="WS20" s="17"/>
      <c r="WT20" s="17"/>
      <c r="WU20" s="17"/>
      <c r="WV20" s="17"/>
      <c r="WW20" s="17"/>
      <c r="WX20" s="17"/>
      <c r="WY20" s="17"/>
      <c r="WZ20" s="17"/>
      <c r="XA20" s="17"/>
      <c r="XB20" s="17"/>
      <c r="XC20" s="17"/>
      <c r="XD20" s="17"/>
      <c r="XE20" s="17"/>
      <c r="XF20" s="17"/>
      <c r="XG20" s="17"/>
      <c r="XH20" s="17"/>
      <c r="XI20" s="17"/>
      <c r="XJ20" s="17"/>
      <c r="XK20" s="17"/>
      <c r="XL20" s="17"/>
      <c r="XM20" s="17"/>
      <c r="XN20" s="17"/>
      <c r="XO20" s="17"/>
      <c r="XP20" s="17"/>
      <c r="XQ20" s="17"/>
      <c r="XR20" s="17"/>
      <c r="XS20" s="17"/>
      <c r="XT20" s="17"/>
      <c r="XU20" s="17"/>
      <c r="XV20" s="17"/>
      <c r="XW20" s="17"/>
      <c r="XX20" s="17"/>
      <c r="XY20" s="17"/>
      <c r="XZ20" s="17"/>
      <c r="YA20" s="17"/>
      <c r="YB20" s="17"/>
      <c r="YC20" s="17"/>
      <c r="YD20" s="17"/>
      <c r="YE20" s="17"/>
      <c r="YF20" s="17"/>
      <c r="YG20" s="17"/>
      <c r="YH20" s="17"/>
      <c r="YI20" s="17"/>
      <c r="YJ20" s="17"/>
      <c r="YK20" s="17"/>
      <c r="YL20" s="17"/>
      <c r="YM20" s="17"/>
      <c r="YN20" s="17"/>
      <c r="YO20" s="17"/>
      <c r="YP20" s="17"/>
      <c r="YQ20" s="17"/>
      <c r="YR20" s="17"/>
      <c r="YS20" s="17"/>
      <c r="YT20" s="17"/>
      <c r="YU20" s="17"/>
      <c r="YV20" s="17"/>
      <c r="YW20" s="17"/>
      <c r="YX20" s="17"/>
      <c r="YY20" s="17"/>
      <c r="YZ20" s="17"/>
      <c r="ZA20" s="17"/>
      <c r="ZB20" s="17"/>
      <c r="ZC20" s="17"/>
      <c r="ZD20" s="17"/>
      <c r="ZE20" s="17"/>
      <c r="ZF20" s="17"/>
      <c r="ZG20" s="17"/>
      <c r="ZH20" s="17"/>
      <c r="ZI20" s="17"/>
      <c r="ZJ20" s="17"/>
      <c r="ZK20" s="17"/>
      <c r="ZL20" s="17"/>
      <c r="ZM20" s="17"/>
      <c r="ZN20" s="17"/>
      <c r="ZO20" s="17"/>
      <c r="ZP20" s="17"/>
      <c r="ZQ20" s="17"/>
      <c r="ZR20" s="17"/>
      <c r="ZS20" s="17"/>
      <c r="ZT20" s="17"/>
      <c r="ZU20" s="17"/>
      <c r="ZV20" s="17"/>
      <c r="ZW20" s="17"/>
      <c r="ZX20" s="17"/>
      <c r="ZY20" s="17"/>
      <c r="ZZ20" s="17"/>
      <c r="AAA20" s="17"/>
      <c r="AAB20" s="17"/>
      <c r="AAC20" s="17"/>
      <c r="AAD20" s="17"/>
      <c r="AAE20" s="17"/>
      <c r="AAF20" s="17"/>
      <c r="AAG20" s="17"/>
      <c r="AAH20" s="17"/>
      <c r="AAI20" s="17"/>
      <c r="AAJ20" s="17"/>
      <c r="AAK20" s="17"/>
      <c r="AAL20" s="17"/>
      <c r="AAM20" s="17"/>
      <c r="AAN20" s="17"/>
      <c r="AAO20" s="17"/>
      <c r="AAP20" s="17"/>
      <c r="AAQ20" s="17"/>
      <c r="AAR20" s="17"/>
      <c r="AAS20" s="17"/>
      <c r="AAT20" s="17"/>
      <c r="AAU20" s="17"/>
      <c r="AAV20" s="17"/>
      <c r="AAW20" s="17"/>
      <c r="AAX20" s="17"/>
      <c r="AAY20" s="17"/>
      <c r="AAZ20" s="17"/>
      <c r="ABA20" s="17"/>
      <c r="ABB20" s="17"/>
      <c r="ABC20" s="17"/>
      <c r="ABD20" s="17"/>
      <c r="ABE20" s="17"/>
      <c r="ABF20" s="17"/>
      <c r="ABG20" s="17"/>
      <c r="ABH20" s="17"/>
      <c r="ABI20" s="17"/>
      <c r="ABJ20" s="17"/>
      <c r="ABK20" s="17"/>
      <c r="ABL20" s="17"/>
      <c r="ABM20" s="17"/>
      <c r="ABN20" s="17"/>
      <c r="ABO20" s="17"/>
      <c r="ABP20" s="17"/>
      <c r="ABQ20" s="17"/>
      <c r="ABR20" s="17"/>
      <c r="ABS20" s="17"/>
      <c r="ABT20" s="17"/>
      <c r="ABU20" s="17"/>
      <c r="ABV20" s="17"/>
      <c r="ABW20" s="17"/>
      <c r="ABX20" s="17"/>
      <c r="ABY20" s="17"/>
      <c r="ABZ20" s="17"/>
      <c r="ACA20" s="17"/>
      <c r="ACB20" s="17"/>
      <c r="ACC20" s="17"/>
      <c r="ACD20" s="17"/>
      <c r="ACE20" s="17"/>
      <c r="ACF20" s="17"/>
      <c r="ACG20" s="17"/>
      <c r="ACH20" s="17"/>
      <c r="ACI20" s="17"/>
      <c r="ACJ20" s="17"/>
      <c r="ACK20" s="17"/>
      <c r="ACL20" s="17"/>
      <c r="ACM20" s="17"/>
      <c r="ACN20" s="17"/>
      <c r="ACO20" s="17"/>
      <c r="ACP20" s="17"/>
      <c r="ACQ20" s="17"/>
      <c r="ACR20" s="17"/>
      <c r="ACS20" s="17"/>
      <c r="ACT20" s="17"/>
      <c r="ACU20" s="17"/>
      <c r="ACV20" s="17"/>
      <c r="ACW20" s="17"/>
      <c r="ACX20" s="17"/>
      <c r="ACY20" s="17"/>
      <c r="ACZ20" s="17"/>
      <c r="ADA20" s="17"/>
      <c r="ADB20" s="17"/>
      <c r="ADC20" s="17"/>
      <c r="ADD20" s="17"/>
      <c r="ADE20" s="17"/>
      <c r="ADF20" s="17"/>
      <c r="ADG20" s="17"/>
      <c r="ADH20" s="17"/>
      <c r="ADI20" s="17"/>
      <c r="ADJ20" s="17"/>
      <c r="ADK20" s="17"/>
      <c r="ADL20" s="17"/>
      <c r="ADM20" s="17"/>
      <c r="ADN20" s="17"/>
      <c r="ADO20" s="17"/>
      <c r="ADP20" s="17"/>
      <c r="ADQ20" s="17"/>
      <c r="ADR20" s="17"/>
      <c r="ADS20" s="17"/>
      <c r="ADT20" s="17"/>
      <c r="ADU20" s="17"/>
      <c r="ADV20" s="17"/>
      <c r="ADW20" s="17"/>
      <c r="ADX20" s="17"/>
      <c r="ADY20" s="17"/>
      <c r="ADZ20" s="17"/>
      <c r="AEA20" s="17"/>
      <c r="AEB20" s="17"/>
      <c r="AEC20" s="17"/>
      <c r="AED20" s="17"/>
      <c r="AEE20" s="17"/>
      <c r="AEF20" s="17"/>
      <c r="AEG20" s="17"/>
      <c r="AEH20" s="17"/>
      <c r="AEI20" s="17"/>
      <c r="AEJ20" s="17"/>
      <c r="AEK20" s="17"/>
      <c r="AEL20" s="17"/>
      <c r="AEM20" s="17"/>
      <c r="AEN20" s="17"/>
      <c r="AEO20" s="17"/>
      <c r="AEP20" s="17"/>
      <c r="AEQ20" s="17"/>
      <c r="AER20" s="17"/>
      <c r="AES20" s="17"/>
      <c r="AET20" s="17"/>
      <c r="AEU20" s="17"/>
      <c r="AEV20" s="17"/>
      <c r="AEW20" s="17"/>
      <c r="AEX20" s="17"/>
      <c r="AEY20" s="17"/>
      <c r="AEZ20" s="17"/>
      <c r="AFA20" s="17"/>
      <c r="AFB20" s="17"/>
      <c r="AFC20" s="17"/>
      <c r="AFD20" s="17"/>
      <c r="AFE20" s="17"/>
      <c r="AFF20" s="17"/>
      <c r="AFG20" s="17"/>
      <c r="AFH20" s="17"/>
      <c r="AFI20" s="17"/>
      <c r="AFJ20" s="17"/>
      <c r="AFK20" s="17"/>
      <c r="AFL20" s="17"/>
      <c r="AFM20" s="17"/>
      <c r="AFN20" s="17"/>
      <c r="AFO20" s="17"/>
      <c r="AFP20" s="17"/>
      <c r="AFQ20" s="17"/>
      <c r="AFR20" s="17"/>
      <c r="AFS20" s="17"/>
      <c r="AFT20" s="17"/>
      <c r="AFU20" s="17"/>
      <c r="AFV20" s="17"/>
      <c r="AFW20" s="17"/>
      <c r="AFX20" s="17"/>
      <c r="AFY20" s="17"/>
      <c r="AFZ20" s="17"/>
      <c r="AGA20" s="17"/>
      <c r="AGB20" s="17"/>
      <c r="AGC20" s="17"/>
      <c r="AGD20" s="17"/>
      <c r="AGE20" s="18" t="str">
        <f t="shared" si="2"/>
        <v/>
      </c>
      <c r="AGG20" s="14"/>
      <c r="AGH20" s="5"/>
      <c r="AGI20" s="15"/>
      <c r="AGJ20" s="15"/>
      <c r="AGK20" s="15"/>
      <c r="AGL20" s="15"/>
      <c r="AGM20" s="15"/>
      <c r="AGN20" s="15"/>
      <c r="AGP20" s="45"/>
      <c r="AGQ20" s="45"/>
      <c r="AGR20" s="45"/>
      <c r="AGS20" s="45"/>
      <c r="AGT20" s="45"/>
      <c r="AGU20" s="45"/>
      <c r="AGV20" s="45"/>
      <c r="AGW20" s="45"/>
      <c r="AGX20" s="45"/>
      <c r="AGY20" s="45"/>
    </row>
    <row r="21" spans="1:883" ht="24.65" customHeight="1" x14ac:dyDescent="0.4">
      <c r="A21" s="14">
        <v>5</v>
      </c>
      <c r="B21" s="24" t="s">
        <v>30</v>
      </c>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c r="IV21" s="17"/>
      <c r="IW21" s="17"/>
      <c r="IX21" s="17"/>
      <c r="IY21" s="17"/>
      <c r="IZ21" s="17"/>
      <c r="JA21" s="17"/>
      <c r="JB21" s="17"/>
      <c r="JC21" s="17"/>
      <c r="JD21" s="17"/>
      <c r="JE21" s="17"/>
      <c r="JF21" s="17"/>
      <c r="JG21" s="17"/>
      <c r="JH21" s="17"/>
      <c r="JI21" s="17"/>
      <c r="JJ21" s="17"/>
      <c r="JK21" s="17"/>
      <c r="JL21" s="17"/>
      <c r="JM21" s="17"/>
      <c r="JN21" s="17"/>
      <c r="JO21" s="17"/>
      <c r="JP21" s="17"/>
      <c r="JQ21" s="17"/>
      <c r="JR21" s="17"/>
      <c r="JS21" s="17"/>
      <c r="JT21" s="17"/>
      <c r="JU21" s="17"/>
      <c r="JV21" s="17"/>
      <c r="JW21" s="17"/>
      <c r="JX21" s="17"/>
      <c r="JY21" s="17"/>
      <c r="JZ21" s="17"/>
      <c r="KA21" s="17"/>
      <c r="KB21" s="17"/>
      <c r="KC21" s="17"/>
      <c r="KD21" s="17"/>
      <c r="KE21" s="17"/>
      <c r="KF21" s="17"/>
      <c r="KG21" s="17"/>
      <c r="KH21" s="17"/>
      <c r="KI21" s="17"/>
      <c r="KJ21" s="17"/>
      <c r="KK21" s="17"/>
      <c r="KL21" s="17"/>
      <c r="KM21" s="17"/>
      <c r="KN21" s="17"/>
      <c r="KO21" s="17"/>
      <c r="KP21" s="17"/>
      <c r="KQ21" s="17"/>
      <c r="KR21" s="17"/>
      <c r="KS21" s="17"/>
      <c r="KT21" s="17"/>
      <c r="KU21" s="17"/>
      <c r="KV21" s="17"/>
      <c r="KW21" s="17"/>
      <c r="KX21" s="17"/>
      <c r="KY21" s="17"/>
      <c r="KZ21" s="17"/>
      <c r="LA21" s="17"/>
      <c r="LB21" s="17"/>
      <c r="LC21" s="17"/>
      <c r="LD21" s="17"/>
      <c r="LE21" s="17"/>
      <c r="LF21" s="17"/>
      <c r="LG21" s="17"/>
      <c r="LH21" s="17"/>
      <c r="LI21" s="17"/>
      <c r="LJ21" s="17"/>
      <c r="LK21" s="17"/>
      <c r="LL21" s="17"/>
      <c r="LM21" s="17"/>
      <c r="LN21" s="17"/>
      <c r="LO21" s="17"/>
      <c r="LP21" s="17"/>
      <c r="LQ21" s="17"/>
      <c r="LR21" s="17"/>
      <c r="LS21" s="17"/>
      <c r="LT21" s="17"/>
      <c r="LU21" s="17"/>
      <c r="LV21" s="17"/>
      <c r="LW21" s="17"/>
      <c r="LX21" s="17"/>
      <c r="LY21" s="17"/>
      <c r="LZ21" s="17"/>
      <c r="MA21" s="17"/>
      <c r="MB21" s="17"/>
      <c r="MC21" s="17"/>
      <c r="MD21" s="17"/>
      <c r="ME21" s="17"/>
      <c r="MF21" s="17"/>
      <c r="MG21" s="17"/>
      <c r="MH21" s="17"/>
      <c r="MI21" s="17"/>
      <c r="MJ21" s="17"/>
      <c r="MK21" s="17"/>
      <c r="ML21" s="17"/>
      <c r="MM21" s="17"/>
      <c r="MN21" s="17"/>
      <c r="MO21" s="17"/>
      <c r="MP21" s="17"/>
      <c r="MQ21" s="17"/>
      <c r="MR21" s="17"/>
      <c r="MS21" s="17"/>
      <c r="MT21" s="17"/>
      <c r="MU21" s="17"/>
      <c r="MV21" s="17"/>
      <c r="MW21" s="17"/>
      <c r="MX21" s="17"/>
      <c r="MY21" s="17"/>
      <c r="MZ21" s="17"/>
      <c r="NA21" s="17"/>
      <c r="NB21" s="17"/>
      <c r="NC21" s="17"/>
      <c r="ND21" s="17"/>
      <c r="NE21" s="17"/>
      <c r="NF21" s="17"/>
      <c r="NG21" s="17"/>
      <c r="NH21" s="17"/>
      <c r="NI21" s="17"/>
      <c r="NJ21" s="17"/>
      <c r="NK21" s="17"/>
      <c r="NL21" s="17"/>
      <c r="NM21" s="17"/>
      <c r="NN21" s="17"/>
      <c r="NO21" s="17"/>
      <c r="NP21" s="17"/>
      <c r="NQ21" s="17"/>
      <c r="NR21" s="17"/>
      <c r="NS21" s="17"/>
      <c r="NT21" s="17"/>
      <c r="NU21" s="17"/>
      <c r="NV21" s="17"/>
      <c r="NW21" s="17"/>
      <c r="NX21" s="17"/>
      <c r="NY21" s="17"/>
      <c r="NZ21" s="17"/>
      <c r="OA21" s="17"/>
      <c r="OB21" s="17"/>
      <c r="OC21" s="17"/>
      <c r="OD21" s="17"/>
      <c r="OE21" s="17"/>
      <c r="OF21" s="17"/>
      <c r="OG21" s="17"/>
      <c r="OH21" s="17"/>
      <c r="OI21" s="17"/>
      <c r="OJ21" s="17"/>
      <c r="OK21" s="17"/>
      <c r="OL21" s="17"/>
      <c r="OM21" s="17"/>
      <c r="ON21" s="17"/>
      <c r="OO21" s="17"/>
      <c r="OP21" s="17"/>
      <c r="OQ21" s="17"/>
      <c r="OR21" s="17"/>
      <c r="OS21" s="17"/>
      <c r="OT21" s="17"/>
      <c r="OU21" s="17"/>
      <c r="OV21" s="17"/>
      <c r="OW21" s="17"/>
      <c r="OX21" s="17"/>
      <c r="OY21" s="17"/>
      <c r="OZ21" s="17"/>
      <c r="PA21" s="17"/>
      <c r="PB21" s="17"/>
      <c r="PC21" s="17"/>
      <c r="PD21" s="17"/>
      <c r="PE21" s="17"/>
      <c r="PF21" s="17"/>
      <c r="PG21" s="17"/>
      <c r="PH21" s="17"/>
      <c r="PI21" s="17"/>
      <c r="PJ21" s="17"/>
      <c r="PK21" s="17"/>
      <c r="PL21" s="17"/>
      <c r="PM21" s="17"/>
      <c r="PN21" s="17"/>
      <c r="PO21" s="17"/>
      <c r="PP21" s="17"/>
      <c r="PQ21" s="17"/>
      <c r="PR21" s="17"/>
      <c r="PS21" s="17"/>
      <c r="PT21" s="17"/>
      <c r="PU21" s="17"/>
      <c r="PV21" s="17"/>
      <c r="PW21" s="17"/>
      <c r="PX21" s="17"/>
      <c r="PY21" s="17"/>
      <c r="PZ21" s="17"/>
      <c r="QA21" s="17"/>
      <c r="QB21" s="17"/>
      <c r="QC21" s="17"/>
      <c r="QD21" s="17"/>
      <c r="QE21" s="17"/>
      <c r="QF21" s="17"/>
      <c r="QG21" s="17"/>
      <c r="QH21" s="17"/>
      <c r="QI21" s="17"/>
      <c r="QJ21" s="17"/>
      <c r="QK21" s="17"/>
      <c r="QL21" s="17"/>
      <c r="QM21" s="17"/>
      <c r="QN21" s="17"/>
      <c r="QO21" s="17"/>
      <c r="QP21" s="17"/>
      <c r="QQ21" s="17"/>
      <c r="QR21" s="17"/>
      <c r="QS21" s="17"/>
      <c r="QT21" s="17"/>
      <c r="QU21" s="17"/>
      <c r="QV21" s="17"/>
      <c r="QW21" s="17"/>
      <c r="QX21" s="17"/>
      <c r="QY21" s="17"/>
      <c r="QZ21" s="17"/>
      <c r="RA21" s="17"/>
      <c r="RB21" s="17"/>
      <c r="RC21" s="17"/>
      <c r="RD21" s="17"/>
      <c r="RE21" s="17"/>
      <c r="RF21" s="17"/>
      <c r="RG21" s="17"/>
      <c r="RH21" s="17"/>
      <c r="RI21" s="17"/>
      <c r="RJ21" s="17"/>
      <c r="RK21" s="17"/>
      <c r="RL21" s="17"/>
      <c r="RM21" s="17"/>
      <c r="RN21" s="17"/>
      <c r="RO21" s="17"/>
      <c r="RP21" s="17"/>
      <c r="RQ21" s="17"/>
      <c r="RR21" s="17"/>
      <c r="RS21" s="17"/>
      <c r="RT21" s="17"/>
      <c r="RU21" s="17"/>
      <c r="RV21" s="17"/>
      <c r="RW21" s="17"/>
      <c r="RX21" s="17"/>
      <c r="RY21" s="17"/>
      <c r="RZ21" s="17"/>
      <c r="SA21" s="17"/>
      <c r="SB21" s="17"/>
      <c r="SC21" s="17"/>
      <c r="SD21" s="17"/>
      <c r="SE21" s="17"/>
      <c r="SF21" s="17"/>
      <c r="SG21" s="17"/>
      <c r="SH21" s="17"/>
      <c r="SI21" s="17"/>
      <c r="SJ21" s="17"/>
      <c r="SK21" s="17"/>
      <c r="SL21" s="17"/>
      <c r="SM21" s="17"/>
      <c r="SN21" s="17"/>
      <c r="SO21" s="17"/>
      <c r="SP21" s="17"/>
      <c r="SQ21" s="17"/>
      <c r="SR21" s="17"/>
      <c r="SS21" s="17"/>
      <c r="ST21" s="17"/>
      <c r="SU21" s="17"/>
      <c r="SV21" s="17"/>
      <c r="SW21" s="17"/>
      <c r="SX21" s="17"/>
      <c r="SY21" s="17"/>
      <c r="SZ21" s="17"/>
      <c r="TA21" s="17"/>
      <c r="TB21" s="17"/>
      <c r="TC21" s="17"/>
      <c r="TD21" s="17"/>
      <c r="TE21" s="17"/>
      <c r="TF21" s="17"/>
      <c r="TG21" s="17"/>
      <c r="TH21" s="17"/>
      <c r="TI21" s="17"/>
      <c r="TJ21" s="17"/>
      <c r="TK21" s="17"/>
      <c r="TL21" s="17"/>
      <c r="TM21" s="17"/>
      <c r="TN21" s="17"/>
      <c r="TO21" s="17"/>
      <c r="TP21" s="17"/>
      <c r="TQ21" s="17"/>
      <c r="TR21" s="17"/>
      <c r="TS21" s="17"/>
      <c r="TT21" s="17"/>
      <c r="TU21" s="17"/>
      <c r="TV21" s="17"/>
      <c r="TW21" s="17"/>
      <c r="TX21" s="17"/>
      <c r="TY21" s="17"/>
      <c r="TZ21" s="17"/>
      <c r="UA21" s="17"/>
      <c r="UB21" s="17"/>
      <c r="UC21" s="17"/>
      <c r="UD21" s="17"/>
      <c r="UE21" s="17"/>
      <c r="UF21" s="17"/>
      <c r="UG21" s="17"/>
      <c r="UH21" s="17"/>
      <c r="UI21" s="17"/>
      <c r="UJ21" s="17"/>
      <c r="UK21" s="17"/>
      <c r="UL21" s="17"/>
      <c r="UM21" s="17"/>
      <c r="UN21" s="17"/>
      <c r="UO21" s="17"/>
      <c r="UP21" s="17"/>
      <c r="UQ21" s="17"/>
      <c r="UR21" s="17"/>
      <c r="US21" s="17"/>
      <c r="UT21" s="17"/>
      <c r="UU21" s="17"/>
      <c r="UV21" s="17"/>
      <c r="UW21" s="17"/>
      <c r="UX21" s="17"/>
      <c r="UY21" s="17"/>
      <c r="UZ21" s="17"/>
      <c r="VA21" s="17"/>
      <c r="VB21" s="17"/>
      <c r="VC21" s="17"/>
      <c r="VD21" s="17"/>
      <c r="VE21" s="17"/>
      <c r="VF21" s="17"/>
      <c r="VG21" s="17"/>
      <c r="VH21" s="17"/>
      <c r="VI21" s="17"/>
      <c r="VJ21" s="17"/>
      <c r="VK21" s="17"/>
      <c r="VL21" s="17"/>
      <c r="VM21" s="17"/>
      <c r="VN21" s="17"/>
      <c r="VO21" s="17"/>
      <c r="VP21" s="17"/>
      <c r="VQ21" s="17"/>
      <c r="VR21" s="17"/>
      <c r="VS21" s="17"/>
      <c r="VT21" s="17"/>
      <c r="VU21" s="17"/>
      <c r="VV21" s="17"/>
      <c r="VW21" s="17"/>
      <c r="VX21" s="17"/>
      <c r="VY21" s="17"/>
      <c r="VZ21" s="17"/>
      <c r="WA21" s="17"/>
      <c r="WB21" s="17"/>
      <c r="WC21" s="17"/>
      <c r="WD21" s="17"/>
      <c r="WE21" s="17"/>
      <c r="WF21" s="17"/>
      <c r="WG21" s="17"/>
      <c r="WH21" s="17"/>
      <c r="WI21" s="17"/>
      <c r="WJ21" s="17"/>
      <c r="WK21" s="17"/>
      <c r="WL21" s="17"/>
      <c r="WM21" s="17"/>
      <c r="WN21" s="17"/>
      <c r="WO21" s="17"/>
      <c r="WP21" s="17"/>
      <c r="WQ21" s="17"/>
      <c r="WR21" s="17"/>
      <c r="WS21" s="17"/>
      <c r="WT21" s="17"/>
      <c r="WU21" s="17"/>
      <c r="WV21" s="17"/>
      <c r="WW21" s="17"/>
      <c r="WX21" s="17"/>
      <c r="WY21" s="17"/>
      <c r="WZ21" s="17"/>
      <c r="XA21" s="17"/>
      <c r="XB21" s="17"/>
      <c r="XC21" s="17"/>
      <c r="XD21" s="17"/>
      <c r="XE21" s="17"/>
      <c r="XF21" s="17"/>
      <c r="XG21" s="17"/>
      <c r="XH21" s="17"/>
      <c r="XI21" s="17"/>
      <c r="XJ21" s="17"/>
      <c r="XK21" s="17"/>
      <c r="XL21" s="17"/>
      <c r="XM21" s="17"/>
      <c r="XN21" s="17"/>
      <c r="XO21" s="17"/>
      <c r="XP21" s="17"/>
      <c r="XQ21" s="17"/>
      <c r="XR21" s="17"/>
      <c r="XS21" s="17"/>
      <c r="XT21" s="17"/>
      <c r="XU21" s="17"/>
      <c r="XV21" s="17"/>
      <c r="XW21" s="17"/>
      <c r="XX21" s="17"/>
      <c r="XY21" s="17"/>
      <c r="XZ21" s="17"/>
      <c r="YA21" s="17"/>
      <c r="YB21" s="17"/>
      <c r="YC21" s="17"/>
      <c r="YD21" s="17"/>
      <c r="YE21" s="17"/>
      <c r="YF21" s="17"/>
      <c r="YG21" s="17"/>
      <c r="YH21" s="17"/>
      <c r="YI21" s="17"/>
      <c r="YJ21" s="17"/>
      <c r="YK21" s="17"/>
      <c r="YL21" s="17"/>
      <c r="YM21" s="17"/>
      <c r="YN21" s="17"/>
      <c r="YO21" s="17"/>
      <c r="YP21" s="17"/>
      <c r="YQ21" s="17"/>
      <c r="YR21" s="17"/>
      <c r="YS21" s="17"/>
      <c r="YT21" s="17"/>
      <c r="YU21" s="17"/>
      <c r="YV21" s="17"/>
      <c r="YW21" s="17"/>
      <c r="YX21" s="17"/>
      <c r="YY21" s="17"/>
      <c r="YZ21" s="17"/>
      <c r="ZA21" s="17"/>
      <c r="ZB21" s="17"/>
      <c r="ZC21" s="17"/>
      <c r="ZD21" s="17"/>
      <c r="ZE21" s="17"/>
      <c r="ZF21" s="17"/>
      <c r="ZG21" s="17"/>
      <c r="ZH21" s="17"/>
      <c r="ZI21" s="17"/>
      <c r="ZJ21" s="17"/>
      <c r="ZK21" s="17"/>
      <c r="ZL21" s="17"/>
      <c r="ZM21" s="17"/>
      <c r="ZN21" s="17"/>
      <c r="ZO21" s="17"/>
      <c r="ZP21" s="17"/>
      <c r="ZQ21" s="17"/>
      <c r="ZR21" s="17"/>
      <c r="ZS21" s="17"/>
      <c r="ZT21" s="17"/>
      <c r="ZU21" s="17"/>
      <c r="ZV21" s="17"/>
      <c r="ZW21" s="17"/>
      <c r="ZX21" s="17"/>
      <c r="ZY21" s="17"/>
      <c r="ZZ21" s="17"/>
      <c r="AAA21" s="17"/>
      <c r="AAB21" s="17"/>
      <c r="AAC21" s="17"/>
      <c r="AAD21" s="17"/>
      <c r="AAE21" s="17"/>
      <c r="AAF21" s="17"/>
      <c r="AAG21" s="17"/>
      <c r="AAH21" s="17"/>
      <c r="AAI21" s="17"/>
      <c r="AAJ21" s="17"/>
      <c r="AAK21" s="17"/>
      <c r="AAL21" s="17"/>
      <c r="AAM21" s="17"/>
      <c r="AAN21" s="17"/>
      <c r="AAO21" s="17"/>
      <c r="AAP21" s="17"/>
      <c r="AAQ21" s="17"/>
      <c r="AAR21" s="17"/>
      <c r="AAS21" s="17"/>
      <c r="AAT21" s="17"/>
      <c r="AAU21" s="17"/>
      <c r="AAV21" s="17"/>
      <c r="AAW21" s="17"/>
      <c r="AAX21" s="17"/>
      <c r="AAY21" s="17"/>
      <c r="AAZ21" s="17"/>
      <c r="ABA21" s="17"/>
      <c r="ABB21" s="17"/>
      <c r="ABC21" s="17"/>
      <c r="ABD21" s="17"/>
      <c r="ABE21" s="17"/>
      <c r="ABF21" s="17"/>
      <c r="ABG21" s="17"/>
      <c r="ABH21" s="17"/>
      <c r="ABI21" s="17"/>
      <c r="ABJ21" s="17"/>
      <c r="ABK21" s="17"/>
      <c r="ABL21" s="17"/>
      <c r="ABM21" s="17"/>
      <c r="ABN21" s="17"/>
      <c r="ABO21" s="17"/>
      <c r="ABP21" s="17"/>
      <c r="ABQ21" s="17"/>
      <c r="ABR21" s="17"/>
      <c r="ABS21" s="17"/>
      <c r="ABT21" s="17"/>
      <c r="ABU21" s="17"/>
      <c r="ABV21" s="17"/>
      <c r="ABW21" s="17"/>
      <c r="ABX21" s="17"/>
      <c r="ABY21" s="17"/>
      <c r="ABZ21" s="17"/>
      <c r="ACA21" s="17"/>
      <c r="ACB21" s="17"/>
      <c r="ACC21" s="17"/>
      <c r="ACD21" s="17"/>
      <c r="ACE21" s="17"/>
      <c r="ACF21" s="17"/>
      <c r="ACG21" s="17"/>
      <c r="ACH21" s="17"/>
      <c r="ACI21" s="17"/>
      <c r="ACJ21" s="17"/>
      <c r="ACK21" s="17"/>
      <c r="ACL21" s="17"/>
      <c r="ACM21" s="17"/>
      <c r="ACN21" s="17"/>
      <c r="ACO21" s="17"/>
      <c r="ACP21" s="17"/>
      <c r="ACQ21" s="17"/>
      <c r="ACR21" s="17"/>
      <c r="ACS21" s="17"/>
      <c r="ACT21" s="17"/>
      <c r="ACU21" s="17"/>
      <c r="ACV21" s="17"/>
      <c r="ACW21" s="17"/>
      <c r="ACX21" s="17"/>
      <c r="ACY21" s="17"/>
      <c r="ACZ21" s="17"/>
      <c r="ADA21" s="17"/>
      <c r="ADB21" s="17"/>
      <c r="ADC21" s="17"/>
      <c r="ADD21" s="17"/>
      <c r="ADE21" s="17"/>
      <c r="ADF21" s="17"/>
      <c r="ADG21" s="17"/>
      <c r="ADH21" s="17"/>
      <c r="ADI21" s="17"/>
      <c r="ADJ21" s="17"/>
      <c r="ADK21" s="17"/>
      <c r="ADL21" s="17"/>
      <c r="ADM21" s="17"/>
      <c r="ADN21" s="17"/>
      <c r="ADO21" s="17"/>
      <c r="ADP21" s="17"/>
      <c r="ADQ21" s="17"/>
      <c r="ADR21" s="17"/>
      <c r="ADS21" s="17"/>
      <c r="ADT21" s="17"/>
      <c r="ADU21" s="17"/>
      <c r="ADV21" s="17"/>
      <c r="ADW21" s="17"/>
      <c r="ADX21" s="17"/>
      <c r="ADY21" s="17"/>
      <c r="ADZ21" s="17"/>
      <c r="AEA21" s="17"/>
      <c r="AEB21" s="17"/>
      <c r="AEC21" s="17"/>
      <c r="AED21" s="17"/>
      <c r="AEE21" s="17"/>
      <c r="AEF21" s="17"/>
      <c r="AEG21" s="17"/>
      <c r="AEH21" s="17"/>
      <c r="AEI21" s="17"/>
      <c r="AEJ21" s="17"/>
      <c r="AEK21" s="17"/>
      <c r="AEL21" s="17"/>
      <c r="AEM21" s="17"/>
      <c r="AEN21" s="17"/>
      <c r="AEO21" s="17"/>
      <c r="AEP21" s="17"/>
      <c r="AEQ21" s="17"/>
      <c r="AER21" s="17"/>
      <c r="AES21" s="17"/>
      <c r="AET21" s="17"/>
      <c r="AEU21" s="17"/>
      <c r="AEV21" s="17"/>
      <c r="AEW21" s="17"/>
      <c r="AEX21" s="17"/>
      <c r="AEY21" s="17"/>
      <c r="AEZ21" s="17"/>
      <c r="AFA21" s="17"/>
      <c r="AFB21" s="17"/>
      <c r="AFC21" s="17"/>
      <c r="AFD21" s="17"/>
      <c r="AFE21" s="17"/>
      <c r="AFF21" s="17"/>
      <c r="AFG21" s="17"/>
      <c r="AFH21" s="17"/>
      <c r="AFI21" s="17"/>
      <c r="AFJ21" s="17"/>
      <c r="AFK21" s="17"/>
      <c r="AFL21" s="17"/>
      <c r="AFM21" s="17"/>
      <c r="AFN21" s="17"/>
      <c r="AFO21" s="17"/>
      <c r="AFP21" s="17"/>
      <c r="AFQ21" s="17"/>
      <c r="AFR21" s="17"/>
      <c r="AFS21" s="17"/>
      <c r="AFT21" s="17"/>
      <c r="AFU21" s="17"/>
      <c r="AFV21" s="17"/>
      <c r="AFW21" s="17"/>
      <c r="AFX21" s="17"/>
      <c r="AFY21" s="17"/>
      <c r="AFZ21" s="17"/>
      <c r="AGA21" s="17"/>
      <c r="AGB21" s="17"/>
      <c r="AGC21" s="17"/>
      <c r="AGD21" s="17"/>
      <c r="AGE21" s="18" t="str">
        <f t="shared" si="2"/>
        <v/>
      </c>
      <c r="AGG21" s="14"/>
      <c r="AGH21" s="5"/>
      <c r="AGI21" s="15"/>
      <c r="AGJ21" s="15"/>
      <c r="AGK21" s="15"/>
      <c r="AGL21" s="15"/>
      <c r="AGM21" s="15"/>
      <c r="AGN21" s="15"/>
      <c r="AGP21" s="45"/>
      <c r="AGQ21" s="45"/>
      <c r="AGR21" s="45"/>
      <c r="AGS21" s="45"/>
      <c r="AGT21" s="45"/>
      <c r="AGU21" s="45"/>
      <c r="AGV21" s="45"/>
      <c r="AGW21" s="45"/>
      <c r="AGX21" s="45"/>
      <c r="AGY21" s="45"/>
    </row>
    <row r="22" spans="1:883" ht="24.65" customHeight="1" x14ac:dyDescent="0.4">
      <c r="A22" s="14">
        <v>6</v>
      </c>
      <c r="B22" s="24" t="s">
        <v>31</v>
      </c>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c r="IV22" s="17"/>
      <c r="IW22" s="17"/>
      <c r="IX22" s="17"/>
      <c r="IY22" s="17"/>
      <c r="IZ22" s="17"/>
      <c r="JA22" s="17"/>
      <c r="JB22" s="17"/>
      <c r="JC22" s="17"/>
      <c r="JD22" s="17"/>
      <c r="JE22" s="17"/>
      <c r="JF22" s="17"/>
      <c r="JG22" s="17"/>
      <c r="JH22" s="17"/>
      <c r="JI22" s="17"/>
      <c r="JJ22" s="17"/>
      <c r="JK22" s="17"/>
      <c r="JL22" s="17"/>
      <c r="JM22" s="17"/>
      <c r="JN22" s="17"/>
      <c r="JO22" s="17"/>
      <c r="JP22" s="17"/>
      <c r="JQ22" s="17"/>
      <c r="JR22" s="17"/>
      <c r="JS22" s="17"/>
      <c r="JT22" s="17"/>
      <c r="JU22" s="17"/>
      <c r="JV22" s="17"/>
      <c r="JW22" s="17"/>
      <c r="JX22" s="17"/>
      <c r="JY22" s="17"/>
      <c r="JZ22" s="17"/>
      <c r="KA22" s="17"/>
      <c r="KB22" s="17"/>
      <c r="KC22" s="17"/>
      <c r="KD22" s="17"/>
      <c r="KE22" s="17"/>
      <c r="KF22" s="17"/>
      <c r="KG22" s="17"/>
      <c r="KH22" s="17"/>
      <c r="KI22" s="17"/>
      <c r="KJ22" s="17"/>
      <c r="KK22" s="17"/>
      <c r="KL22" s="17"/>
      <c r="KM22" s="17"/>
      <c r="KN22" s="17"/>
      <c r="KO22" s="17"/>
      <c r="KP22" s="17"/>
      <c r="KQ22" s="17"/>
      <c r="KR22" s="17"/>
      <c r="KS22" s="17"/>
      <c r="KT22" s="17"/>
      <c r="KU22" s="17"/>
      <c r="KV22" s="17"/>
      <c r="KW22" s="17"/>
      <c r="KX22" s="17"/>
      <c r="KY22" s="17"/>
      <c r="KZ22" s="17"/>
      <c r="LA22" s="17"/>
      <c r="LB22" s="17"/>
      <c r="LC22" s="17"/>
      <c r="LD22" s="17"/>
      <c r="LE22" s="17"/>
      <c r="LF22" s="17"/>
      <c r="LG22" s="17"/>
      <c r="LH22" s="17"/>
      <c r="LI22" s="17"/>
      <c r="LJ22" s="17"/>
      <c r="LK22" s="17"/>
      <c r="LL22" s="17"/>
      <c r="LM22" s="17"/>
      <c r="LN22" s="17"/>
      <c r="LO22" s="17"/>
      <c r="LP22" s="17"/>
      <c r="LQ22" s="17"/>
      <c r="LR22" s="17"/>
      <c r="LS22" s="17"/>
      <c r="LT22" s="17"/>
      <c r="LU22" s="17"/>
      <c r="LV22" s="17"/>
      <c r="LW22" s="17"/>
      <c r="LX22" s="17"/>
      <c r="LY22" s="17"/>
      <c r="LZ22" s="17"/>
      <c r="MA22" s="17"/>
      <c r="MB22" s="17"/>
      <c r="MC22" s="17"/>
      <c r="MD22" s="17"/>
      <c r="ME22" s="17"/>
      <c r="MF22" s="17"/>
      <c r="MG22" s="17"/>
      <c r="MH22" s="17"/>
      <c r="MI22" s="17"/>
      <c r="MJ22" s="17"/>
      <c r="MK22" s="17"/>
      <c r="ML22" s="17"/>
      <c r="MM22" s="17"/>
      <c r="MN22" s="17"/>
      <c r="MO22" s="17"/>
      <c r="MP22" s="17"/>
      <c r="MQ22" s="17"/>
      <c r="MR22" s="17"/>
      <c r="MS22" s="17"/>
      <c r="MT22" s="17"/>
      <c r="MU22" s="17"/>
      <c r="MV22" s="17"/>
      <c r="MW22" s="17"/>
      <c r="MX22" s="17"/>
      <c r="MY22" s="17"/>
      <c r="MZ22" s="17"/>
      <c r="NA22" s="17"/>
      <c r="NB22" s="17"/>
      <c r="NC22" s="17"/>
      <c r="ND22" s="17"/>
      <c r="NE22" s="17"/>
      <c r="NF22" s="17"/>
      <c r="NG22" s="17"/>
      <c r="NH22" s="17"/>
      <c r="NI22" s="17"/>
      <c r="NJ22" s="17"/>
      <c r="NK22" s="17"/>
      <c r="NL22" s="17"/>
      <c r="NM22" s="17"/>
      <c r="NN22" s="17"/>
      <c r="NO22" s="17"/>
      <c r="NP22" s="17"/>
      <c r="NQ22" s="17"/>
      <c r="NR22" s="17"/>
      <c r="NS22" s="17"/>
      <c r="NT22" s="17"/>
      <c r="NU22" s="17"/>
      <c r="NV22" s="17"/>
      <c r="NW22" s="17"/>
      <c r="NX22" s="17"/>
      <c r="NY22" s="17"/>
      <c r="NZ22" s="17"/>
      <c r="OA22" s="17"/>
      <c r="OB22" s="17"/>
      <c r="OC22" s="17"/>
      <c r="OD22" s="17"/>
      <c r="OE22" s="17"/>
      <c r="OF22" s="17"/>
      <c r="OG22" s="17"/>
      <c r="OH22" s="17"/>
      <c r="OI22" s="17"/>
      <c r="OJ22" s="17"/>
      <c r="OK22" s="17"/>
      <c r="OL22" s="17"/>
      <c r="OM22" s="17"/>
      <c r="ON22" s="17"/>
      <c r="OO22" s="17"/>
      <c r="OP22" s="17"/>
      <c r="OQ22" s="17"/>
      <c r="OR22" s="17"/>
      <c r="OS22" s="17"/>
      <c r="OT22" s="17"/>
      <c r="OU22" s="17"/>
      <c r="OV22" s="17"/>
      <c r="OW22" s="17"/>
      <c r="OX22" s="17"/>
      <c r="OY22" s="17"/>
      <c r="OZ22" s="17"/>
      <c r="PA22" s="17"/>
      <c r="PB22" s="17"/>
      <c r="PC22" s="17"/>
      <c r="PD22" s="17"/>
      <c r="PE22" s="17"/>
      <c r="PF22" s="17"/>
      <c r="PG22" s="17"/>
      <c r="PH22" s="17"/>
      <c r="PI22" s="17"/>
      <c r="PJ22" s="17"/>
      <c r="PK22" s="17"/>
      <c r="PL22" s="17"/>
      <c r="PM22" s="17"/>
      <c r="PN22" s="17"/>
      <c r="PO22" s="17"/>
      <c r="PP22" s="17"/>
      <c r="PQ22" s="17"/>
      <c r="PR22" s="17"/>
      <c r="PS22" s="17"/>
      <c r="PT22" s="17"/>
      <c r="PU22" s="17"/>
      <c r="PV22" s="17"/>
      <c r="PW22" s="17"/>
      <c r="PX22" s="17"/>
      <c r="PY22" s="17"/>
      <c r="PZ22" s="17"/>
      <c r="QA22" s="17"/>
      <c r="QB22" s="17"/>
      <c r="QC22" s="17"/>
      <c r="QD22" s="17"/>
      <c r="QE22" s="17"/>
      <c r="QF22" s="17"/>
      <c r="QG22" s="17"/>
      <c r="QH22" s="17"/>
      <c r="QI22" s="17"/>
      <c r="QJ22" s="17"/>
      <c r="QK22" s="17"/>
      <c r="QL22" s="17"/>
      <c r="QM22" s="17"/>
      <c r="QN22" s="17"/>
      <c r="QO22" s="17"/>
      <c r="QP22" s="17"/>
      <c r="QQ22" s="17"/>
      <c r="QR22" s="17"/>
      <c r="QS22" s="17"/>
      <c r="QT22" s="17"/>
      <c r="QU22" s="17"/>
      <c r="QV22" s="17"/>
      <c r="QW22" s="17"/>
      <c r="QX22" s="17"/>
      <c r="QY22" s="17"/>
      <c r="QZ22" s="17"/>
      <c r="RA22" s="17"/>
      <c r="RB22" s="17"/>
      <c r="RC22" s="17"/>
      <c r="RD22" s="17"/>
      <c r="RE22" s="17"/>
      <c r="RF22" s="17"/>
      <c r="RG22" s="17"/>
      <c r="RH22" s="17"/>
      <c r="RI22" s="17"/>
      <c r="RJ22" s="17"/>
      <c r="RK22" s="17"/>
      <c r="RL22" s="17"/>
      <c r="RM22" s="17"/>
      <c r="RN22" s="17"/>
      <c r="RO22" s="17"/>
      <c r="RP22" s="17"/>
      <c r="RQ22" s="17"/>
      <c r="RR22" s="17"/>
      <c r="RS22" s="17"/>
      <c r="RT22" s="17"/>
      <c r="RU22" s="17"/>
      <c r="RV22" s="17"/>
      <c r="RW22" s="17"/>
      <c r="RX22" s="17"/>
      <c r="RY22" s="17"/>
      <c r="RZ22" s="17"/>
      <c r="SA22" s="17"/>
      <c r="SB22" s="17"/>
      <c r="SC22" s="17"/>
      <c r="SD22" s="17"/>
      <c r="SE22" s="17"/>
      <c r="SF22" s="17"/>
      <c r="SG22" s="17"/>
      <c r="SH22" s="17"/>
      <c r="SI22" s="17"/>
      <c r="SJ22" s="17"/>
      <c r="SK22" s="17"/>
      <c r="SL22" s="17"/>
      <c r="SM22" s="17"/>
      <c r="SN22" s="17"/>
      <c r="SO22" s="17"/>
      <c r="SP22" s="17"/>
      <c r="SQ22" s="17"/>
      <c r="SR22" s="17"/>
      <c r="SS22" s="17"/>
      <c r="ST22" s="17"/>
      <c r="SU22" s="17"/>
      <c r="SV22" s="17"/>
      <c r="SW22" s="17"/>
      <c r="SX22" s="17"/>
      <c r="SY22" s="17"/>
      <c r="SZ22" s="17"/>
      <c r="TA22" s="17"/>
      <c r="TB22" s="17"/>
      <c r="TC22" s="17"/>
      <c r="TD22" s="17"/>
      <c r="TE22" s="17"/>
      <c r="TF22" s="17"/>
      <c r="TG22" s="17"/>
      <c r="TH22" s="17"/>
      <c r="TI22" s="17"/>
      <c r="TJ22" s="17"/>
      <c r="TK22" s="17"/>
      <c r="TL22" s="17"/>
      <c r="TM22" s="17"/>
      <c r="TN22" s="17"/>
      <c r="TO22" s="17"/>
      <c r="TP22" s="17"/>
      <c r="TQ22" s="17"/>
      <c r="TR22" s="17"/>
      <c r="TS22" s="17"/>
      <c r="TT22" s="17"/>
      <c r="TU22" s="17"/>
      <c r="TV22" s="17"/>
      <c r="TW22" s="17"/>
      <c r="TX22" s="17"/>
      <c r="TY22" s="17"/>
      <c r="TZ22" s="17"/>
      <c r="UA22" s="17"/>
      <c r="UB22" s="17"/>
      <c r="UC22" s="17"/>
      <c r="UD22" s="17"/>
      <c r="UE22" s="17"/>
      <c r="UF22" s="17"/>
      <c r="UG22" s="17"/>
      <c r="UH22" s="17"/>
      <c r="UI22" s="17"/>
      <c r="UJ22" s="17"/>
      <c r="UK22" s="17"/>
      <c r="UL22" s="17"/>
      <c r="UM22" s="17"/>
      <c r="UN22" s="17"/>
      <c r="UO22" s="17"/>
      <c r="UP22" s="17"/>
      <c r="UQ22" s="17"/>
      <c r="UR22" s="17"/>
      <c r="US22" s="17"/>
      <c r="UT22" s="17"/>
      <c r="UU22" s="17"/>
      <c r="UV22" s="17"/>
      <c r="UW22" s="17"/>
      <c r="UX22" s="17"/>
      <c r="UY22" s="17"/>
      <c r="UZ22" s="17"/>
      <c r="VA22" s="17"/>
      <c r="VB22" s="17"/>
      <c r="VC22" s="17"/>
      <c r="VD22" s="17"/>
      <c r="VE22" s="17"/>
      <c r="VF22" s="17"/>
      <c r="VG22" s="17"/>
      <c r="VH22" s="17"/>
      <c r="VI22" s="17"/>
      <c r="VJ22" s="17"/>
      <c r="VK22" s="17"/>
      <c r="VL22" s="17"/>
      <c r="VM22" s="17"/>
      <c r="VN22" s="17"/>
      <c r="VO22" s="17"/>
      <c r="VP22" s="17"/>
      <c r="VQ22" s="17"/>
      <c r="VR22" s="17"/>
      <c r="VS22" s="17"/>
      <c r="VT22" s="17"/>
      <c r="VU22" s="17"/>
      <c r="VV22" s="17"/>
      <c r="VW22" s="17"/>
      <c r="VX22" s="17"/>
      <c r="VY22" s="17"/>
      <c r="VZ22" s="17"/>
      <c r="WA22" s="17"/>
      <c r="WB22" s="17"/>
      <c r="WC22" s="17"/>
      <c r="WD22" s="17"/>
      <c r="WE22" s="17"/>
      <c r="WF22" s="17"/>
      <c r="WG22" s="17"/>
      <c r="WH22" s="17"/>
      <c r="WI22" s="17"/>
      <c r="WJ22" s="17"/>
      <c r="WK22" s="17"/>
      <c r="WL22" s="17"/>
      <c r="WM22" s="17"/>
      <c r="WN22" s="17"/>
      <c r="WO22" s="17"/>
      <c r="WP22" s="17"/>
      <c r="WQ22" s="17"/>
      <c r="WR22" s="17"/>
      <c r="WS22" s="17"/>
      <c r="WT22" s="17"/>
      <c r="WU22" s="17"/>
      <c r="WV22" s="17"/>
      <c r="WW22" s="17"/>
      <c r="WX22" s="17"/>
      <c r="WY22" s="17"/>
      <c r="WZ22" s="17"/>
      <c r="XA22" s="17"/>
      <c r="XB22" s="17"/>
      <c r="XC22" s="17"/>
      <c r="XD22" s="17"/>
      <c r="XE22" s="17"/>
      <c r="XF22" s="17"/>
      <c r="XG22" s="17"/>
      <c r="XH22" s="17"/>
      <c r="XI22" s="17"/>
      <c r="XJ22" s="17"/>
      <c r="XK22" s="17"/>
      <c r="XL22" s="17"/>
      <c r="XM22" s="17"/>
      <c r="XN22" s="17"/>
      <c r="XO22" s="17"/>
      <c r="XP22" s="17"/>
      <c r="XQ22" s="17"/>
      <c r="XR22" s="17"/>
      <c r="XS22" s="17"/>
      <c r="XT22" s="17"/>
      <c r="XU22" s="17"/>
      <c r="XV22" s="17"/>
      <c r="XW22" s="17"/>
      <c r="XX22" s="17"/>
      <c r="XY22" s="17"/>
      <c r="XZ22" s="17"/>
      <c r="YA22" s="17"/>
      <c r="YB22" s="17"/>
      <c r="YC22" s="17"/>
      <c r="YD22" s="17"/>
      <c r="YE22" s="17"/>
      <c r="YF22" s="17"/>
      <c r="YG22" s="17"/>
      <c r="YH22" s="17"/>
      <c r="YI22" s="17"/>
      <c r="YJ22" s="17"/>
      <c r="YK22" s="17"/>
      <c r="YL22" s="17"/>
      <c r="YM22" s="17"/>
      <c r="YN22" s="17"/>
      <c r="YO22" s="17"/>
      <c r="YP22" s="17"/>
      <c r="YQ22" s="17"/>
      <c r="YR22" s="17"/>
      <c r="YS22" s="17"/>
      <c r="YT22" s="17"/>
      <c r="YU22" s="17"/>
      <c r="YV22" s="17"/>
      <c r="YW22" s="17"/>
      <c r="YX22" s="17"/>
      <c r="YY22" s="17"/>
      <c r="YZ22" s="17"/>
      <c r="ZA22" s="17"/>
      <c r="ZB22" s="17"/>
      <c r="ZC22" s="17"/>
      <c r="ZD22" s="17"/>
      <c r="ZE22" s="17"/>
      <c r="ZF22" s="17"/>
      <c r="ZG22" s="17"/>
      <c r="ZH22" s="17"/>
      <c r="ZI22" s="17"/>
      <c r="ZJ22" s="17"/>
      <c r="ZK22" s="17"/>
      <c r="ZL22" s="17"/>
      <c r="ZM22" s="17"/>
      <c r="ZN22" s="17"/>
      <c r="ZO22" s="17"/>
      <c r="ZP22" s="17"/>
      <c r="ZQ22" s="17"/>
      <c r="ZR22" s="17"/>
      <c r="ZS22" s="17"/>
      <c r="ZT22" s="17"/>
      <c r="ZU22" s="17"/>
      <c r="ZV22" s="17"/>
      <c r="ZW22" s="17"/>
      <c r="ZX22" s="17"/>
      <c r="ZY22" s="17"/>
      <c r="ZZ22" s="17"/>
      <c r="AAA22" s="17"/>
      <c r="AAB22" s="17"/>
      <c r="AAC22" s="17"/>
      <c r="AAD22" s="17"/>
      <c r="AAE22" s="17"/>
      <c r="AAF22" s="17"/>
      <c r="AAG22" s="17"/>
      <c r="AAH22" s="17"/>
      <c r="AAI22" s="17"/>
      <c r="AAJ22" s="17"/>
      <c r="AAK22" s="17"/>
      <c r="AAL22" s="17"/>
      <c r="AAM22" s="17"/>
      <c r="AAN22" s="17"/>
      <c r="AAO22" s="17"/>
      <c r="AAP22" s="17"/>
      <c r="AAQ22" s="17"/>
      <c r="AAR22" s="17"/>
      <c r="AAS22" s="17"/>
      <c r="AAT22" s="17"/>
      <c r="AAU22" s="17"/>
      <c r="AAV22" s="17"/>
      <c r="AAW22" s="17"/>
      <c r="AAX22" s="17"/>
      <c r="AAY22" s="17"/>
      <c r="AAZ22" s="17"/>
      <c r="ABA22" s="17"/>
      <c r="ABB22" s="17"/>
      <c r="ABC22" s="17"/>
      <c r="ABD22" s="17"/>
      <c r="ABE22" s="17"/>
      <c r="ABF22" s="17"/>
      <c r="ABG22" s="17"/>
      <c r="ABH22" s="17"/>
      <c r="ABI22" s="17"/>
      <c r="ABJ22" s="17"/>
      <c r="ABK22" s="17"/>
      <c r="ABL22" s="17"/>
      <c r="ABM22" s="17"/>
      <c r="ABN22" s="17"/>
      <c r="ABO22" s="17"/>
      <c r="ABP22" s="17"/>
      <c r="ABQ22" s="17"/>
      <c r="ABR22" s="17"/>
      <c r="ABS22" s="17"/>
      <c r="ABT22" s="17"/>
      <c r="ABU22" s="17"/>
      <c r="ABV22" s="17"/>
      <c r="ABW22" s="17"/>
      <c r="ABX22" s="17"/>
      <c r="ABY22" s="17"/>
      <c r="ABZ22" s="17"/>
      <c r="ACA22" s="17"/>
      <c r="ACB22" s="17"/>
      <c r="ACC22" s="17"/>
      <c r="ACD22" s="17"/>
      <c r="ACE22" s="17"/>
      <c r="ACF22" s="17"/>
      <c r="ACG22" s="17"/>
      <c r="ACH22" s="17"/>
      <c r="ACI22" s="17"/>
      <c r="ACJ22" s="17"/>
      <c r="ACK22" s="17"/>
      <c r="ACL22" s="17"/>
      <c r="ACM22" s="17"/>
      <c r="ACN22" s="17"/>
      <c r="ACO22" s="17"/>
      <c r="ACP22" s="17"/>
      <c r="ACQ22" s="17"/>
      <c r="ACR22" s="17"/>
      <c r="ACS22" s="17"/>
      <c r="ACT22" s="17"/>
      <c r="ACU22" s="17"/>
      <c r="ACV22" s="17"/>
      <c r="ACW22" s="17"/>
      <c r="ACX22" s="17"/>
      <c r="ACY22" s="17"/>
      <c r="ACZ22" s="17"/>
      <c r="ADA22" s="17"/>
      <c r="ADB22" s="17"/>
      <c r="ADC22" s="17"/>
      <c r="ADD22" s="17"/>
      <c r="ADE22" s="17"/>
      <c r="ADF22" s="17"/>
      <c r="ADG22" s="17"/>
      <c r="ADH22" s="17"/>
      <c r="ADI22" s="17"/>
      <c r="ADJ22" s="17"/>
      <c r="ADK22" s="17"/>
      <c r="ADL22" s="17"/>
      <c r="ADM22" s="17"/>
      <c r="ADN22" s="17"/>
      <c r="ADO22" s="17"/>
      <c r="ADP22" s="17"/>
      <c r="ADQ22" s="17"/>
      <c r="ADR22" s="17"/>
      <c r="ADS22" s="17"/>
      <c r="ADT22" s="17"/>
      <c r="ADU22" s="17"/>
      <c r="ADV22" s="17"/>
      <c r="ADW22" s="17"/>
      <c r="ADX22" s="17"/>
      <c r="ADY22" s="17"/>
      <c r="ADZ22" s="17"/>
      <c r="AEA22" s="17"/>
      <c r="AEB22" s="17"/>
      <c r="AEC22" s="17"/>
      <c r="AED22" s="17"/>
      <c r="AEE22" s="17"/>
      <c r="AEF22" s="17"/>
      <c r="AEG22" s="17"/>
      <c r="AEH22" s="17"/>
      <c r="AEI22" s="17"/>
      <c r="AEJ22" s="17"/>
      <c r="AEK22" s="17"/>
      <c r="AEL22" s="17"/>
      <c r="AEM22" s="17"/>
      <c r="AEN22" s="17"/>
      <c r="AEO22" s="17"/>
      <c r="AEP22" s="17"/>
      <c r="AEQ22" s="17"/>
      <c r="AER22" s="17"/>
      <c r="AES22" s="17"/>
      <c r="AET22" s="17"/>
      <c r="AEU22" s="17"/>
      <c r="AEV22" s="17"/>
      <c r="AEW22" s="17"/>
      <c r="AEX22" s="17"/>
      <c r="AEY22" s="17"/>
      <c r="AEZ22" s="17"/>
      <c r="AFA22" s="17"/>
      <c r="AFB22" s="17"/>
      <c r="AFC22" s="17"/>
      <c r="AFD22" s="17"/>
      <c r="AFE22" s="17"/>
      <c r="AFF22" s="17"/>
      <c r="AFG22" s="17"/>
      <c r="AFH22" s="17"/>
      <c r="AFI22" s="17"/>
      <c r="AFJ22" s="17"/>
      <c r="AFK22" s="17"/>
      <c r="AFL22" s="17"/>
      <c r="AFM22" s="17"/>
      <c r="AFN22" s="17"/>
      <c r="AFO22" s="17"/>
      <c r="AFP22" s="17"/>
      <c r="AFQ22" s="17"/>
      <c r="AFR22" s="17"/>
      <c r="AFS22" s="17"/>
      <c r="AFT22" s="17"/>
      <c r="AFU22" s="17"/>
      <c r="AFV22" s="17"/>
      <c r="AFW22" s="17"/>
      <c r="AFX22" s="17"/>
      <c r="AFY22" s="17"/>
      <c r="AFZ22" s="17"/>
      <c r="AGA22" s="17"/>
      <c r="AGB22" s="17"/>
      <c r="AGC22" s="17"/>
      <c r="AGD22" s="17"/>
      <c r="AGE22" s="18" t="str">
        <f t="shared" si="2"/>
        <v/>
      </c>
      <c r="AGG22" s="14"/>
      <c r="AGH22" s="5"/>
      <c r="AGI22" s="15"/>
      <c r="AGJ22" s="15"/>
      <c r="AGK22" s="15"/>
      <c r="AGL22" s="15"/>
      <c r="AGM22" s="15"/>
      <c r="AGN22" s="15"/>
      <c r="AGP22" s="45"/>
      <c r="AGQ22" s="45"/>
      <c r="AGR22" s="45"/>
      <c r="AGS22" s="45"/>
      <c r="AGT22" s="45"/>
      <c r="AGU22" s="45"/>
      <c r="AGV22" s="45"/>
      <c r="AGW22" s="45"/>
      <c r="AGX22" s="45"/>
      <c r="AGY22" s="45"/>
    </row>
    <row r="23" spans="1:883" ht="24.65" customHeight="1" x14ac:dyDescent="0.4">
      <c r="A23" s="14">
        <v>7</v>
      </c>
      <c r="B23" s="24" t="s">
        <v>32</v>
      </c>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c r="IJ23" s="17"/>
      <c r="IK23" s="17"/>
      <c r="IL23" s="17"/>
      <c r="IM23" s="17"/>
      <c r="IN23" s="17"/>
      <c r="IO23" s="17"/>
      <c r="IP23" s="17"/>
      <c r="IQ23" s="17"/>
      <c r="IR23" s="17"/>
      <c r="IS23" s="17"/>
      <c r="IT23" s="17"/>
      <c r="IU23" s="17"/>
      <c r="IV23" s="17"/>
      <c r="IW23" s="17"/>
      <c r="IX23" s="17"/>
      <c r="IY23" s="17"/>
      <c r="IZ23" s="17"/>
      <c r="JA23" s="17"/>
      <c r="JB23" s="17"/>
      <c r="JC23" s="17"/>
      <c r="JD23" s="17"/>
      <c r="JE23" s="17"/>
      <c r="JF23" s="17"/>
      <c r="JG23" s="17"/>
      <c r="JH23" s="17"/>
      <c r="JI23" s="17"/>
      <c r="JJ23" s="17"/>
      <c r="JK23" s="17"/>
      <c r="JL23" s="17"/>
      <c r="JM23" s="17"/>
      <c r="JN23" s="17"/>
      <c r="JO23" s="17"/>
      <c r="JP23" s="17"/>
      <c r="JQ23" s="17"/>
      <c r="JR23" s="17"/>
      <c r="JS23" s="17"/>
      <c r="JT23" s="17"/>
      <c r="JU23" s="17"/>
      <c r="JV23" s="17"/>
      <c r="JW23" s="17"/>
      <c r="JX23" s="17"/>
      <c r="JY23" s="17"/>
      <c r="JZ23" s="17"/>
      <c r="KA23" s="17"/>
      <c r="KB23" s="17"/>
      <c r="KC23" s="17"/>
      <c r="KD23" s="17"/>
      <c r="KE23" s="17"/>
      <c r="KF23" s="17"/>
      <c r="KG23" s="17"/>
      <c r="KH23" s="17"/>
      <c r="KI23" s="17"/>
      <c r="KJ23" s="17"/>
      <c r="KK23" s="17"/>
      <c r="KL23" s="17"/>
      <c r="KM23" s="17"/>
      <c r="KN23" s="17"/>
      <c r="KO23" s="17"/>
      <c r="KP23" s="17"/>
      <c r="KQ23" s="17"/>
      <c r="KR23" s="17"/>
      <c r="KS23" s="17"/>
      <c r="KT23" s="17"/>
      <c r="KU23" s="17"/>
      <c r="KV23" s="17"/>
      <c r="KW23" s="17"/>
      <c r="KX23" s="17"/>
      <c r="KY23" s="17"/>
      <c r="KZ23" s="17"/>
      <c r="LA23" s="17"/>
      <c r="LB23" s="17"/>
      <c r="LC23" s="17"/>
      <c r="LD23" s="17"/>
      <c r="LE23" s="17"/>
      <c r="LF23" s="17"/>
      <c r="LG23" s="17"/>
      <c r="LH23" s="17"/>
      <c r="LI23" s="17"/>
      <c r="LJ23" s="17"/>
      <c r="LK23" s="17"/>
      <c r="LL23" s="17"/>
      <c r="LM23" s="17"/>
      <c r="LN23" s="17"/>
      <c r="LO23" s="17"/>
      <c r="LP23" s="17"/>
      <c r="LQ23" s="17"/>
      <c r="LR23" s="17"/>
      <c r="LS23" s="17"/>
      <c r="LT23" s="17"/>
      <c r="LU23" s="17"/>
      <c r="LV23" s="17"/>
      <c r="LW23" s="17"/>
      <c r="LX23" s="17"/>
      <c r="LY23" s="17"/>
      <c r="LZ23" s="17"/>
      <c r="MA23" s="17"/>
      <c r="MB23" s="17"/>
      <c r="MC23" s="17"/>
      <c r="MD23" s="17"/>
      <c r="ME23" s="17"/>
      <c r="MF23" s="17"/>
      <c r="MG23" s="17"/>
      <c r="MH23" s="17"/>
      <c r="MI23" s="17"/>
      <c r="MJ23" s="17"/>
      <c r="MK23" s="17"/>
      <c r="ML23" s="17"/>
      <c r="MM23" s="17"/>
      <c r="MN23" s="17"/>
      <c r="MO23" s="17"/>
      <c r="MP23" s="17"/>
      <c r="MQ23" s="17"/>
      <c r="MR23" s="17"/>
      <c r="MS23" s="17"/>
      <c r="MT23" s="17"/>
      <c r="MU23" s="17"/>
      <c r="MV23" s="17"/>
      <c r="MW23" s="17"/>
      <c r="MX23" s="17"/>
      <c r="MY23" s="17"/>
      <c r="MZ23" s="17"/>
      <c r="NA23" s="17"/>
      <c r="NB23" s="17"/>
      <c r="NC23" s="17"/>
      <c r="ND23" s="17"/>
      <c r="NE23" s="17"/>
      <c r="NF23" s="17"/>
      <c r="NG23" s="17"/>
      <c r="NH23" s="17"/>
      <c r="NI23" s="17"/>
      <c r="NJ23" s="17"/>
      <c r="NK23" s="17"/>
      <c r="NL23" s="17"/>
      <c r="NM23" s="17"/>
      <c r="NN23" s="17"/>
      <c r="NO23" s="17"/>
      <c r="NP23" s="17"/>
      <c r="NQ23" s="17"/>
      <c r="NR23" s="17"/>
      <c r="NS23" s="17"/>
      <c r="NT23" s="17"/>
      <c r="NU23" s="17"/>
      <c r="NV23" s="17"/>
      <c r="NW23" s="17"/>
      <c r="NX23" s="17"/>
      <c r="NY23" s="17"/>
      <c r="NZ23" s="17"/>
      <c r="OA23" s="17"/>
      <c r="OB23" s="17"/>
      <c r="OC23" s="17"/>
      <c r="OD23" s="17"/>
      <c r="OE23" s="17"/>
      <c r="OF23" s="17"/>
      <c r="OG23" s="17"/>
      <c r="OH23" s="17"/>
      <c r="OI23" s="17"/>
      <c r="OJ23" s="17"/>
      <c r="OK23" s="17"/>
      <c r="OL23" s="17"/>
      <c r="OM23" s="17"/>
      <c r="ON23" s="17"/>
      <c r="OO23" s="17"/>
      <c r="OP23" s="17"/>
      <c r="OQ23" s="17"/>
      <c r="OR23" s="17"/>
      <c r="OS23" s="17"/>
      <c r="OT23" s="17"/>
      <c r="OU23" s="17"/>
      <c r="OV23" s="17"/>
      <c r="OW23" s="17"/>
      <c r="OX23" s="17"/>
      <c r="OY23" s="17"/>
      <c r="OZ23" s="17"/>
      <c r="PA23" s="17"/>
      <c r="PB23" s="17"/>
      <c r="PC23" s="17"/>
      <c r="PD23" s="17"/>
      <c r="PE23" s="17"/>
      <c r="PF23" s="17"/>
      <c r="PG23" s="17"/>
      <c r="PH23" s="17"/>
      <c r="PI23" s="17"/>
      <c r="PJ23" s="17"/>
      <c r="PK23" s="17"/>
      <c r="PL23" s="17"/>
      <c r="PM23" s="17"/>
      <c r="PN23" s="17"/>
      <c r="PO23" s="17"/>
      <c r="PP23" s="17"/>
      <c r="PQ23" s="17"/>
      <c r="PR23" s="17"/>
      <c r="PS23" s="17"/>
      <c r="PT23" s="17"/>
      <c r="PU23" s="17"/>
      <c r="PV23" s="17"/>
      <c r="PW23" s="17"/>
      <c r="PX23" s="17"/>
      <c r="PY23" s="17"/>
      <c r="PZ23" s="17"/>
      <c r="QA23" s="17"/>
      <c r="QB23" s="17"/>
      <c r="QC23" s="17"/>
      <c r="QD23" s="17"/>
      <c r="QE23" s="17"/>
      <c r="QF23" s="17"/>
      <c r="QG23" s="17"/>
      <c r="QH23" s="17"/>
      <c r="QI23" s="17"/>
      <c r="QJ23" s="17"/>
      <c r="QK23" s="17"/>
      <c r="QL23" s="17"/>
      <c r="QM23" s="17"/>
      <c r="QN23" s="17"/>
      <c r="QO23" s="17"/>
      <c r="QP23" s="17"/>
      <c r="QQ23" s="17"/>
      <c r="QR23" s="17"/>
      <c r="QS23" s="17"/>
      <c r="QT23" s="17"/>
      <c r="QU23" s="17"/>
      <c r="QV23" s="17"/>
      <c r="QW23" s="17"/>
      <c r="QX23" s="17"/>
      <c r="QY23" s="17"/>
      <c r="QZ23" s="17"/>
      <c r="RA23" s="17"/>
      <c r="RB23" s="17"/>
      <c r="RC23" s="17"/>
      <c r="RD23" s="17"/>
      <c r="RE23" s="17"/>
      <c r="RF23" s="17"/>
      <c r="RG23" s="17"/>
      <c r="RH23" s="17"/>
      <c r="RI23" s="17"/>
      <c r="RJ23" s="17"/>
      <c r="RK23" s="17"/>
      <c r="RL23" s="17"/>
      <c r="RM23" s="17"/>
      <c r="RN23" s="17"/>
      <c r="RO23" s="17"/>
      <c r="RP23" s="17"/>
      <c r="RQ23" s="17"/>
      <c r="RR23" s="17"/>
      <c r="RS23" s="17"/>
      <c r="RT23" s="17"/>
      <c r="RU23" s="17"/>
      <c r="RV23" s="17"/>
      <c r="RW23" s="17"/>
      <c r="RX23" s="17"/>
      <c r="RY23" s="17"/>
      <c r="RZ23" s="17"/>
      <c r="SA23" s="17"/>
      <c r="SB23" s="17"/>
      <c r="SC23" s="17"/>
      <c r="SD23" s="17"/>
      <c r="SE23" s="17"/>
      <c r="SF23" s="17"/>
      <c r="SG23" s="17"/>
      <c r="SH23" s="17"/>
      <c r="SI23" s="17"/>
      <c r="SJ23" s="17"/>
      <c r="SK23" s="17"/>
      <c r="SL23" s="17"/>
      <c r="SM23" s="17"/>
      <c r="SN23" s="17"/>
      <c r="SO23" s="17"/>
      <c r="SP23" s="17"/>
      <c r="SQ23" s="17"/>
      <c r="SR23" s="17"/>
      <c r="SS23" s="17"/>
      <c r="ST23" s="17"/>
      <c r="SU23" s="17"/>
      <c r="SV23" s="17"/>
      <c r="SW23" s="17"/>
      <c r="SX23" s="17"/>
      <c r="SY23" s="17"/>
      <c r="SZ23" s="17"/>
      <c r="TA23" s="17"/>
      <c r="TB23" s="17"/>
      <c r="TC23" s="17"/>
      <c r="TD23" s="17"/>
      <c r="TE23" s="17"/>
      <c r="TF23" s="17"/>
      <c r="TG23" s="17"/>
      <c r="TH23" s="17"/>
      <c r="TI23" s="17"/>
      <c r="TJ23" s="17"/>
      <c r="TK23" s="17"/>
      <c r="TL23" s="17"/>
      <c r="TM23" s="17"/>
      <c r="TN23" s="17"/>
      <c r="TO23" s="17"/>
      <c r="TP23" s="17"/>
      <c r="TQ23" s="17"/>
      <c r="TR23" s="17"/>
      <c r="TS23" s="17"/>
      <c r="TT23" s="17"/>
      <c r="TU23" s="17"/>
      <c r="TV23" s="17"/>
      <c r="TW23" s="17"/>
      <c r="TX23" s="17"/>
      <c r="TY23" s="17"/>
      <c r="TZ23" s="17"/>
      <c r="UA23" s="17"/>
      <c r="UB23" s="17"/>
      <c r="UC23" s="17"/>
      <c r="UD23" s="17"/>
      <c r="UE23" s="17"/>
      <c r="UF23" s="17"/>
      <c r="UG23" s="17"/>
      <c r="UH23" s="17"/>
      <c r="UI23" s="17"/>
      <c r="UJ23" s="17"/>
      <c r="UK23" s="17"/>
      <c r="UL23" s="17"/>
      <c r="UM23" s="17"/>
      <c r="UN23" s="17"/>
      <c r="UO23" s="17"/>
      <c r="UP23" s="17"/>
      <c r="UQ23" s="17"/>
      <c r="UR23" s="17"/>
      <c r="US23" s="17"/>
      <c r="UT23" s="17"/>
      <c r="UU23" s="17"/>
      <c r="UV23" s="17"/>
      <c r="UW23" s="17"/>
      <c r="UX23" s="17"/>
      <c r="UY23" s="17"/>
      <c r="UZ23" s="17"/>
      <c r="VA23" s="17"/>
      <c r="VB23" s="17"/>
      <c r="VC23" s="17"/>
      <c r="VD23" s="17"/>
      <c r="VE23" s="17"/>
      <c r="VF23" s="17"/>
      <c r="VG23" s="17"/>
      <c r="VH23" s="17"/>
      <c r="VI23" s="17"/>
      <c r="VJ23" s="17"/>
      <c r="VK23" s="17"/>
      <c r="VL23" s="17"/>
      <c r="VM23" s="17"/>
      <c r="VN23" s="17"/>
      <c r="VO23" s="17"/>
      <c r="VP23" s="17"/>
      <c r="VQ23" s="17"/>
      <c r="VR23" s="17"/>
      <c r="VS23" s="17"/>
      <c r="VT23" s="17"/>
      <c r="VU23" s="17"/>
      <c r="VV23" s="17"/>
      <c r="VW23" s="17"/>
      <c r="VX23" s="17"/>
      <c r="VY23" s="17"/>
      <c r="VZ23" s="17"/>
      <c r="WA23" s="17"/>
      <c r="WB23" s="17"/>
      <c r="WC23" s="17"/>
      <c r="WD23" s="17"/>
      <c r="WE23" s="17"/>
      <c r="WF23" s="17"/>
      <c r="WG23" s="17"/>
      <c r="WH23" s="17"/>
      <c r="WI23" s="17"/>
      <c r="WJ23" s="17"/>
      <c r="WK23" s="17"/>
      <c r="WL23" s="17"/>
      <c r="WM23" s="17"/>
      <c r="WN23" s="17"/>
      <c r="WO23" s="17"/>
      <c r="WP23" s="17"/>
      <c r="WQ23" s="17"/>
      <c r="WR23" s="17"/>
      <c r="WS23" s="17"/>
      <c r="WT23" s="17"/>
      <c r="WU23" s="17"/>
      <c r="WV23" s="17"/>
      <c r="WW23" s="17"/>
      <c r="WX23" s="17"/>
      <c r="WY23" s="17"/>
      <c r="WZ23" s="17"/>
      <c r="XA23" s="17"/>
      <c r="XB23" s="17"/>
      <c r="XC23" s="17"/>
      <c r="XD23" s="17"/>
      <c r="XE23" s="17"/>
      <c r="XF23" s="17"/>
      <c r="XG23" s="17"/>
      <c r="XH23" s="17"/>
      <c r="XI23" s="17"/>
      <c r="XJ23" s="17"/>
      <c r="XK23" s="17"/>
      <c r="XL23" s="17"/>
      <c r="XM23" s="17"/>
      <c r="XN23" s="17"/>
      <c r="XO23" s="17"/>
      <c r="XP23" s="17"/>
      <c r="XQ23" s="17"/>
      <c r="XR23" s="17"/>
      <c r="XS23" s="17"/>
      <c r="XT23" s="17"/>
      <c r="XU23" s="17"/>
      <c r="XV23" s="17"/>
      <c r="XW23" s="17"/>
      <c r="XX23" s="17"/>
      <c r="XY23" s="17"/>
      <c r="XZ23" s="17"/>
      <c r="YA23" s="17"/>
      <c r="YB23" s="17"/>
      <c r="YC23" s="17"/>
      <c r="YD23" s="17"/>
      <c r="YE23" s="17"/>
      <c r="YF23" s="17"/>
      <c r="YG23" s="17"/>
      <c r="YH23" s="17"/>
      <c r="YI23" s="17"/>
      <c r="YJ23" s="17"/>
      <c r="YK23" s="17"/>
      <c r="YL23" s="17"/>
      <c r="YM23" s="17"/>
      <c r="YN23" s="17"/>
      <c r="YO23" s="17"/>
      <c r="YP23" s="17"/>
      <c r="YQ23" s="17"/>
      <c r="YR23" s="17"/>
      <c r="YS23" s="17"/>
      <c r="YT23" s="17"/>
      <c r="YU23" s="17"/>
      <c r="YV23" s="17"/>
      <c r="YW23" s="17"/>
      <c r="YX23" s="17"/>
      <c r="YY23" s="17"/>
      <c r="YZ23" s="17"/>
      <c r="ZA23" s="17"/>
      <c r="ZB23" s="17"/>
      <c r="ZC23" s="17"/>
      <c r="ZD23" s="17"/>
      <c r="ZE23" s="17"/>
      <c r="ZF23" s="17"/>
      <c r="ZG23" s="17"/>
      <c r="ZH23" s="17"/>
      <c r="ZI23" s="17"/>
      <c r="ZJ23" s="17"/>
      <c r="ZK23" s="17"/>
      <c r="ZL23" s="17"/>
      <c r="ZM23" s="17"/>
      <c r="ZN23" s="17"/>
      <c r="ZO23" s="17"/>
      <c r="ZP23" s="17"/>
      <c r="ZQ23" s="17"/>
      <c r="ZR23" s="17"/>
      <c r="ZS23" s="17"/>
      <c r="ZT23" s="17"/>
      <c r="ZU23" s="17"/>
      <c r="ZV23" s="17"/>
      <c r="ZW23" s="17"/>
      <c r="ZX23" s="17"/>
      <c r="ZY23" s="17"/>
      <c r="ZZ23" s="17"/>
      <c r="AAA23" s="17"/>
      <c r="AAB23" s="17"/>
      <c r="AAC23" s="17"/>
      <c r="AAD23" s="17"/>
      <c r="AAE23" s="17"/>
      <c r="AAF23" s="17"/>
      <c r="AAG23" s="17"/>
      <c r="AAH23" s="17"/>
      <c r="AAI23" s="17"/>
      <c r="AAJ23" s="17"/>
      <c r="AAK23" s="17"/>
      <c r="AAL23" s="17"/>
      <c r="AAM23" s="17"/>
      <c r="AAN23" s="17"/>
      <c r="AAO23" s="17"/>
      <c r="AAP23" s="17"/>
      <c r="AAQ23" s="17"/>
      <c r="AAR23" s="17"/>
      <c r="AAS23" s="17"/>
      <c r="AAT23" s="17"/>
      <c r="AAU23" s="17"/>
      <c r="AAV23" s="17"/>
      <c r="AAW23" s="17"/>
      <c r="AAX23" s="17"/>
      <c r="AAY23" s="17"/>
      <c r="AAZ23" s="17"/>
      <c r="ABA23" s="17"/>
      <c r="ABB23" s="17"/>
      <c r="ABC23" s="17"/>
      <c r="ABD23" s="17"/>
      <c r="ABE23" s="17"/>
      <c r="ABF23" s="17"/>
      <c r="ABG23" s="17"/>
      <c r="ABH23" s="17"/>
      <c r="ABI23" s="17"/>
      <c r="ABJ23" s="17"/>
      <c r="ABK23" s="17"/>
      <c r="ABL23" s="17"/>
      <c r="ABM23" s="17"/>
      <c r="ABN23" s="17"/>
      <c r="ABO23" s="17"/>
      <c r="ABP23" s="17"/>
      <c r="ABQ23" s="17"/>
      <c r="ABR23" s="17"/>
      <c r="ABS23" s="17"/>
      <c r="ABT23" s="17"/>
      <c r="ABU23" s="17"/>
      <c r="ABV23" s="17"/>
      <c r="ABW23" s="17"/>
      <c r="ABX23" s="17"/>
      <c r="ABY23" s="17"/>
      <c r="ABZ23" s="17"/>
      <c r="ACA23" s="17"/>
      <c r="ACB23" s="17"/>
      <c r="ACC23" s="17"/>
      <c r="ACD23" s="17"/>
      <c r="ACE23" s="17"/>
      <c r="ACF23" s="17"/>
      <c r="ACG23" s="17"/>
      <c r="ACH23" s="17"/>
      <c r="ACI23" s="17"/>
      <c r="ACJ23" s="17"/>
      <c r="ACK23" s="17"/>
      <c r="ACL23" s="17"/>
      <c r="ACM23" s="17"/>
      <c r="ACN23" s="17"/>
      <c r="ACO23" s="17"/>
      <c r="ACP23" s="17"/>
      <c r="ACQ23" s="17"/>
      <c r="ACR23" s="17"/>
      <c r="ACS23" s="17"/>
      <c r="ACT23" s="17"/>
      <c r="ACU23" s="17"/>
      <c r="ACV23" s="17"/>
      <c r="ACW23" s="17"/>
      <c r="ACX23" s="17"/>
      <c r="ACY23" s="17"/>
      <c r="ACZ23" s="17"/>
      <c r="ADA23" s="17"/>
      <c r="ADB23" s="17"/>
      <c r="ADC23" s="17"/>
      <c r="ADD23" s="17"/>
      <c r="ADE23" s="17"/>
      <c r="ADF23" s="17"/>
      <c r="ADG23" s="17"/>
      <c r="ADH23" s="17"/>
      <c r="ADI23" s="17"/>
      <c r="ADJ23" s="17"/>
      <c r="ADK23" s="17"/>
      <c r="ADL23" s="17"/>
      <c r="ADM23" s="17"/>
      <c r="ADN23" s="17"/>
      <c r="ADO23" s="17"/>
      <c r="ADP23" s="17"/>
      <c r="ADQ23" s="17"/>
      <c r="ADR23" s="17"/>
      <c r="ADS23" s="17"/>
      <c r="ADT23" s="17"/>
      <c r="ADU23" s="17"/>
      <c r="ADV23" s="17"/>
      <c r="ADW23" s="17"/>
      <c r="ADX23" s="17"/>
      <c r="ADY23" s="17"/>
      <c r="ADZ23" s="17"/>
      <c r="AEA23" s="17"/>
      <c r="AEB23" s="17"/>
      <c r="AEC23" s="17"/>
      <c r="AED23" s="17"/>
      <c r="AEE23" s="17"/>
      <c r="AEF23" s="17"/>
      <c r="AEG23" s="17"/>
      <c r="AEH23" s="17"/>
      <c r="AEI23" s="17"/>
      <c r="AEJ23" s="17"/>
      <c r="AEK23" s="17"/>
      <c r="AEL23" s="17"/>
      <c r="AEM23" s="17"/>
      <c r="AEN23" s="17"/>
      <c r="AEO23" s="17"/>
      <c r="AEP23" s="17"/>
      <c r="AEQ23" s="17"/>
      <c r="AER23" s="17"/>
      <c r="AES23" s="17"/>
      <c r="AET23" s="17"/>
      <c r="AEU23" s="17"/>
      <c r="AEV23" s="17"/>
      <c r="AEW23" s="17"/>
      <c r="AEX23" s="17"/>
      <c r="AEY23" s="17"/>
      <c r="AEZ23" s="17"/>
      <c r="AFA23" s="17"/>
      <c r="AFB23" s="17"/>
      <c r="AFC23" s="17"/>
      <c r="AFD23" s="17"/>
      <c r="AFE23" s="17"/>
      <c r="AFF23" s="17"/>
      <c r="AFG23" s="17"/>
      <c r="AFH23" s="17"/>
      <c r="AFI23" s="17"/>
      <c r="AFJ23" s="17"/>
      <c r="AFK23" s="17"/>
      <c r="AFL23" s="17"/>
      <c r="AFM23" s="17"/>
      <c r="AFN23" s="17"/>
      <c r="AFO23" s="17"/>
      <c r="AFP23" s="17"/>
      <c r="AFQ23" s="17"/>
      <c r="AFR23" s="17"/>
      <c r="AFS23" s="17"/>
      <c r="AFT23" s="17"/>
      <c r="AFU23" s="17"/>
      <c r="AFV23" s="17"/>
      <c r="AFW23" s="17"/>
      <c r="AFX23" s="17"/>
      <c r="AFY23" s="17"/>
      <c r="AFZ23" s="17"/>
      <c r="AGA23" s="17"/>
      <c r="AGB23" s="17"/>
      <c r="AGC23" s="17"/>
      <c r="AGD23" s="17"/>
      <c r="AGE23" s="18" t="str">
        <f t="shared" si="2"/>
        <v/>
      </c>
      <c r="AGG23" s="14"/>
      <c r="AGH23" s="5"/>
      <c r="AGI23" s="15"/>
      <c r="AGJ23" s="15"/>
      <c r="AGK23" s="15"/>
      <c r="AGL23" s="15"/>
      <c r="AGM23" s="15"/>
      <c r="AGN23" s="15"/>
      <c r="AGP23" s="45"/>
      <c r="AGQ23" s="45"/>
      <c r="AGR23" s="45"/>
      <c r="AGS23" s="45"/>
      <c r="AGT23" s="45"/>
      <c r="AGU23" s="45"/>
      <c r="AGV23" s="45"/>
      <c r="AGW23" s="45"/>
      <c r="AGX23" s="45"/>
      <c r="AGY23" s="45"/>
    </row>
    <row r="24" spans="1:883" ht="24.65" customHeight="1" x14ac:dyDescent="0.4">
      <c r="A24" s="14">
        <v>8</v>
      </c>
      <c r="B24" s="24" t="s">
        <v>33</v>
      </c>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c r="IW24" s="17"/>
      <c r="IX24" s="17"/>
      <c r="IY24" s="17"/>
      <c r="IZ24" s="17"/>
      <c r="JA24" s="17"/>
      <c r="JB24" s="17"/>
      <c r="JC24" s="17"/>
      <c r="JD24" s="17"/>
      <c r="JE24" s="17"/>
      <c r="JF24" s="17"/>
      <c r="JG24" s="17"/>
      <c r="JH24" s="17"/>
      <c r="JI24" s="17"/>
      <c r="JJ24" s="17"/>
      <c r="JK24" s="17"/>
      <c r="JL24" s="17"/>
      <c r="JM24" s="17"/>
      <c r="JN24" s="17"/>
      <c r="JO24" s="17"/>
      <c r="JP24" s="17"/>
      <c r="JQ24" s="17"/>
      <c r="JR24" s="17"/>
      <c r="JS24" s="17"/>
      <c r="JT24" s="17"/>
      <c r="JU24" s="17"/>
      <c r="JV24" s="17"/>
      <c r="JW24" s="17"/>
      <c r="JX24" s="17"/>
      <c r="JY24" s="17"/>
      <c r="JZ24" s="17"/>
      <c r="KA24" s="17"/>
      <c r="KB24" s="17"/>
      <c r="KC24" s="17"/>
      <c r="KD24" s="17"/>
      <c r="KE24" s="17"/>
      <c r="KF24" s="17"/>
      <c r="KG24" s="17"/>
      <c r="KH24" s="17"/>
      <c r="KI24" s="17"/>
      <c r="KJ24" s="17"/>
      <c r="KK24" s="17"/>
      <c r="KL24" s="17"/>
      <c r="KM24" s="17"/>
      <c r="KN24" s="17"/>
      <c r="KO24" s="17"/>
      <c r="KP24" s="17"/>
      <c r="KQ24" s="17"/>
      <c r="KR24" s="17"/>
      <c r="KS24" s="17"/>
      <c r="KT24" s="17"/>
      <c r="KU24" s="17"/>
      <c r="KV24" s="17"/>
      <c r="KW24" s="17"/>
      <c r="KX24" s="17"/>
      <c r="KY24" s="17"/>
      <c r="KZ24" s="17"/>
      <c r="LA24" s="17"/>
      <c r="LB24" s="17"/>
      <c r="LC24" s="17"/>
      <c r="LD24" s="17"/>
      <c r="LE24" s="17"/>
      <c r="LF24" s="17"/>
      <c r="LG24" s="17"/>
      <c r="LH24" s="17"/>
      <c r="LI24" s="17"/>
      <c r="LJ24" s="17"/>
      <c r="LK24" s="17"/>
      <c r="LL24" s="17"/>
      <c r="LM24" s="17"/>
      <c r="LN24" s="17"/>
      <c r="LO24" s="17"/>
      <c r="LP24" s="17"/>
      <c r="LQ24" s="17"/>
      <c r="LR24" s="17"/>
      <c r="LS24" s="17"/>
      <c r="LT24" s="17"/>
      <c r="LU24" s="17"/>
      <c r="LV24" s="17"/>
      <c r="LW24" s="17"/>
      <c r="LX24" s="17"/>
      <c r="LY24" s="17"/>
      <c r="LZ24" s="17"/>
      <c r="MA24" s="17"/>
      <c r="MB24" s="17"/>
      <c r="MC24" s="17"/>
      <c r="MD24" s="17"/>
      <c r="ME24" s="17"/>
      <c r="MF24" s="17"/>
      <c r="MG24" s="17"/>
      <c r="MH24" s="17"/>
      <c r="MI24" s="17"/>
      <c r="MJ24" s="17"/>
      <c r="MK24" s="17"/>
      <c r="ML24" s="17"/>
      <c r="MM24" s="17"/>
      <c r="MN24" s="17"/>
      <c r="MO24" s="17"/>
      <c r="MP24" s="17"/>
      <c r="MQ24" s="17"/>
      <c r="MR24" s="17"/>
      <c r="MS24" s="17"/>
      <c r="MT24" s="17"/>
      <c r="MU24" s="17"/>
      <c r="MV24" s="17"/>
      <c r="MW24" s="17"/>
      <c r="MX24" s="17"/>
      <c r="MY24" s="17"/>
      <c r="MZ24" s="17"/>
      <c r="NA24" s="17"/>
      <c r="NB24" s="17"/>
      <c r="NC24" s="17"/>
      <c r="ND24" s="17"/>
      <c r="NE24" s="17"/>
      <c r="NF24" s="17"/>
      <c r="NG24" s="17"/>
      <c r="NH24" s="17"/>
      <c r="NI24" s="17"/>
      <c r="NJ24" s="17"/>
      <c r="NK24" s="17"/>
      <c r="NL24" s="17"/>
      <c r="NM24" s="17"/>
      <c r="NN24" s="17"/>
      <c r="NO24" s="17"/>
      <c r="NP24" s="17"/>
      <c r="NQ24" s="17"/>
      <c r="NR24" s="17"/>
      <c r="NS24" s="17"/>
      <c r="NT24" s="17"/>
      <c r="NU24" s="17"/>
      <c r="NV24" s="17"/>
      <c r="NW24" s="17"/>
      <c r="NX24" s="17"/>
      <c r="NY24" s="17"/>
      <c r="NZ24" s="17"/>
      <c r="OA24" s="17"/>
      <c r="OB24" s="17"/>
      <c r="OC24" s="17"/>
      <c r="OD24" s="17"/>
      <c r="OE24" s="17"/>
      <c r="OF24" s="17"/>
      <c r="OG24" s="17"/>
      <c r="OH24" s="17"/>
      <c r="OI24" s="17"/>
      <c r="OJ24" s="17"/>
      <c r="OK24" s="17"/>
      <c r="OL24" s="17"/>
      <c r="OM24" s="17"/>
      <c r="ON24" s="17"/>
      <c r="OO24" s="17"/>
      <c r="OP24" s="17"/>
      <c r="OQ24" s="17"/>
      <c r="OR24" s="17"/>
      <c r="OS24" s="17"/>
      <c r="OT24" s="17"/>
      <c r="OU24" s="17"/>
      <c r="OV24" s="17"/>
      <c r="OW24" s="17"/>
      <c r="OX24" s="17"/>
      <c r="OY24" s="17"/>
      <c r="OZ24" s="17"/>
      <c r="PA24" s="17"/>
      <c r="PB24" s="17"/>
      <c r="PC24" s="17"/>
      <c r="PD24" s="17"/>
      <c r="PE24" s="17"/>
      <c r="PF24" s="17"/>
      <c r="PG24" s="17"/>
      <c r="PH24" s="17"/>
      <c r="PI24" s="17"/>
      <c r="PJ24" s="17"/>
      <c r="PK24" s="17"/>
      <c r="PL24" s="17"/>
      <c r="PM24" s="17"/>
      <c r="PN24" s="17"/>
      <c r="PO24" s="17"/>
      <c r="PP24" s="17"/>
      <c r="PQ24" s="17"/>
      <c r="PR24" s="17"/>
      <c r="PS24" s="17"/>
      <c r="PT24" s="17"/>
      <c r="PU24" s="17"/>
      <c r="PV24" s="17"/>
      <c r="PW24" s="17"/>
      <c r="PX24" s="17"/>
      <c r="PY24" s="17"/>
      <c r="PZ24" s="17"/>
      <c r="QA24" s="17"/>
      <c r="QB24" s="17"/>
      <c r="QC24" s="17"/>
      <c r="QD24" s="17"/>
      <c r="QE24" s="17"/>
      <c r="QF24" s="17"/>
      <c r="QG24" s="17"/>
      <c r="QH24" s="17"/>
      <c r="QI24" s="17"/>
      <c r="QJ24" s="17"/>
      <c r="QK24" s="17"/>
      <c r="QL24" s="17"/>
      <c r="QM24" s="17"/>
      <c r="QN24" s="17"/>
      <c r="QO24" s="17"/>
      <c r="QP24" s="17"/>
      <c r="QQ24" s="17"/>
      <c r="QR24" s="17"/>
      <c r="QS24" s="17"/>
      <c r="QT24" s="17"/>
      <c r="QU24" s="17"/>
      <c r="QV24" s="17"/>
      <c r="QW24" s="17"/>
      <c r="QX24" s="17"/>
      <c r="QY24" s="17"/>
      <c r="QZ24" s="17"/>
      <c r="RA24" s="17"/>
      <c r="RB24" s="17"/>
      <c r="RC24" s="17"/>
      <c r="RD24" s="17"/>
      <c r="RE24" s="17"/>
      <c r="RF24" s="17"/>
      <c r="RG24" s="17"/>
      <c r="RH24" s="17"/>
      <c r="RI24" s="17"/>
      <c r="RJ24" s="17"/>
      <c r="RK24" s="17"/>
      <c r="RL24" s="17"/>
      <c r="RM24" s="17"/>
      <c r="RN24" s="17"/>
      <c r="RO24" s="17"/>
      <c r="RP24" s="17"/>
      <c r="RQ24" s="17"/>
      <c r="RR24" s="17"/>
      <c r="RS24" s="17"/>
      <c r="RT24" s="17"/>
      <c r="RU24" s="17"/>
      <c r="RV24" s="17"/>
      <c r="RW24" s="17"/>
      <c r="RX24" s="17"/>
      <c r="RY24" s="17"/>
      <c r="RZ24" s="17"/>
      <c r="SA24" s="17"/>
      <c r="SB24" s="17"/>
      <c r="SC24" s="17"/>
      <c r="SD24" s="17"/>
      <c r="SE24" s="17"/>
      <c r="SF24" s="17"/>
      <c r="SG24" s="17"/>
      <c r="SH24" s="17"/>
      <c r="SI24" s="17"/>
      <c r="SJ24" s="17"/>
      <c r="SK24" s="17"/>
      <c r="SL24" s="17"/>
      <c r="SM24" s="17"/>
      <c r="SN24" s="17"/>
      <c r="SO24" s="17"/>
      <c r="SP24" s="17"/>
      <c r="SQ24" s="17"/>
      <c r="SR24" s="17"/>
      <c r="SS24" s="17"/>
      <c r="ST24" s="17"/>
      <c r="SU24" s="17"/>
      <c r="SV24" s="17"/>
      <c r="SW24" s="17"/>
      <c r="SX24" s="17"/>
      <c r="SY24" s="17"/>
      <c r="SZ24" s="17"/>
      <c r="TA24" s="17"/>
      <c r="TB24" s="17"/>
      <c r="TC24" s="17"/>
      <c r="TD24" s="17"/>
      <c r="TE24" s="17"/>
      <c r="TF24" s="17"/>
      <c r="TG24" s="17"/>
      <c r="TH24" s="17"/>
      <c r="TI24" s="17"/>
      <c r="TJ24" s="17"/>
      <c r="TK24" s="17"/>
      <c r="TL24" s="17"/>
      <c r="TM24" s="17"/>
      <c r="TN24" s="17"/>
      <c r="TO24" s="17"/>
      <c r="TP24" s="17"/>
      <c r="TQ24" s="17"/>
      <c r="TR24" s="17"/>
      <c r="TS24" s="17"/>
      <c r="TT24" s="17"/>
      <c r="TU24" s="17"/>
      <c r="TV24" s="17"/>
      <c r="TW24" s="17"/>
      <c r="TX24" s="17"/>
      <c r="TY24" s="17"/>
      <c r="TZ24" s="17"/>
      <c r="UA24" s="17"/>
      <c r="UB24" s="17"/>
      <c r="UC24" s="17"/>
      <c r="UD24" s="17"/>
      <c r="UE24" s="17"/>
      <c r="UF24" s="17"/>
      <c r="UG24" s="17"/>
      <c r="UH24" s="17"/>
      <c r="UI24" s="17"/>
      <c r="UJ24" s="17"/>
      <c r="UK24" s="17"/>
      <c r="UL24" s="17"/>
      <c r="UM24" s="17"/>
      <c r="UN24" s="17"/>
      <c r="UO24" s="17"/>
      <c r="UP24" s="17"/>
      <c r="UQ24" s="17"/>
      <c r="UR24" s="17"/>
      <c r="US24" s="17"/>
      <c r="UT24" s="17"/>
      <c r="UU24" s="17"/>
      <c r="UV24" s="17"/>
      <c r="UW24" s="17"/>
      <c r="UX24" s="17"/>
      <c r="UY24" s="17"/>
      <c r="UZ24" s="17"/>
      <c r="VA24" s="17"/>
      <c r="VB24" s="17"/>
      <c r="VC24" s="17"/>
      <c r="VD24" s="17"/>
      <c r="VE24" s="17"/>
      <c r="VF24" s="17"/>
      <c r="VG24" s="17"/>
      <c r="VH24" s="17"/>
      <c r="VI24" s="17"/>
      <c r="VJ24" s="17"/>
      <c r="VK24" s="17"/>
      <c r="VL24" s="17"/>
      <c r="VM24" s="17"/>
      <c r="VN24" s="17"/>
      <c r="VO24" s="17"/>
      <c r="VP24" s="17"/>
      <c r="VQ24" s="17"/>
      <c r="VR24" s="17"/>
      <c r="VS24" s="17"/>
      <c r="VT24" s="17"/>
      <c r="VU24" s="17"/>
      <c r="VV24" s="17"/>
      <c r="VW24" s="17"/>
      <c r="VX24" s="17"/>
      <c r="VY24" s="17"/>
      <c r="VZ24" s="17"/>
      <c r="WA24" s="17"/>
      <c r="WB24" s="17"/>
      <c r="WC24" s="17"/>
      <c r="WD24" s="17"/>
      <c r="WE24" s="17"/>
      <c r="WF24" s="17"/>
      <c r="WG24" s="17"/>
      <c r="WH24" s="17"/>
      <c r="WI24" s="17"/>
      <c r="WJ24" s="17"/>
      <c r="WK24" s="17"/>
      <c r="WL24" s="17"/>
      <c r="WM24" s="17"/>
      <c r="WN24" s="17"/>
      <c r="WO24" s="17"/>
      <c r="WP24" s="17"/>
      <c r="WQ24" s="17"/>
      <c r="WR24" s="17"/>
      <c r="WS24" s="17"/>
      <c r="WT24" s="17"/>
      <c r="WU24" s="17"/>
      <c r="WV24" s="17"/>
      <c r="WW24" s="17"/>
      <c r="WX24" s="17"/>
      <c r="WY24" s="17"/>
      <c r="WZ24" s="17"/>
      <c r="XA24" s="17"/>
      <c r="XB24" s="17"/>
      <c r="XC24" s="17"/>
      <c r="XD24" s="17"/>
      <c r="XE24" s="17"/>
      <c r="XF24" s="17"/>
      <c r="XG24" s="17"/>
      <c r="XH24" s="17"/>
      <c r="XI24" s="17"/>
      <c r="XJ24" s="17"/>
      <c r="XK24" s="17"/>
      <c r="XL24" s="17"/>
      <c r="XM24" s="17"/>
      <c r="XN24" s="17"/>
      <c r="XO24" s="17"/>
      <c r="XP24" s="17"/>
      <c r="XQ24" s="17"/>
      <c r="XR24" s="17"/>
      <c r="XS24" s="17"/>
      <c r="XT24" s="17"/>
      <c r="XU24" s="17"/>
      <c r="XV24" s="17"/>
      <c r="XW24" s="17"/>
      <c r="XX24" s="17"/>
      <c r="XY24" s="17"/>
      <c r="XZ24" s="17"/>
      <c r="YA24" s="17"/>
      <c r="YB24" s="17"/>
      <c r="YC24" s="17"/>
      <c r="YD24" s="17"/>
      <c r="YE24" s="17"/>
      <c r="YF24" s="17"/>
      <c r="YG24" s="17"/>
      <c r="YH24" s="17"/>
      <c r="YI24" s="17"/>
      <c r="YJ24" s="17"/>
      <c r="YK24" s="17"/>
      <c r="YL24" s="17"/>
      <c r="YM24" s="17"/>
      <c r="YN24" s="17"/>
      <c r="YO24" s="17"/>
      <c r="YP24" s="17"/>
      <c r="YQ24" s="17"/>
      <c r="YR24" s="17"/>
      <c r="YS24" s="17"/>
      <c r="YT24" s="17"/>
      <c r="YU24" s="17"/>
      <c r="YV24" s="17"/>
      <c r="YW24" s="17"/>
      <c r="YX24" s="17"/>
      <c r="YY24" s="17"/>
      <c r="YZ24" s="17"/>
      <c r="ZA24" s="17"/>
      <c r="ZB24" s="17"/>
      <c r="ZC24" s="17"/>
      <c r="ZD24" s="17"/>
      <c r="ZE24" s="17"/>
      <c r="ZF24" s="17"/>
      <c r="ZG24" s="17"/>
      <c r="ZH24" s="17"/>
      <c r="ZI24" s="17"/>
      <c r="ZJ24" s="17"/>
      <c r="ZK24" s="17"/>
      <c r="ZL24" s="17"/>
      <c r="ZM24" s="17"/>
      <c r="ZN24" s="17"/>
      <c r="ZO24" s="17"/>
      <c r="ZP24" s="17"/>
      <c r="ZQ24" s="17"/>
      <c r="ZR24" s="17"/>
      <c r="ZS24" s="17"/>
      <c r="ZT24" s="17"/>
      <c r="ZU24" s="17"/>
      <c r="ZV24" s="17"/>
      <c r="ZW24" s="17"/>
      <c r="ZX24" s="17"/>
      <c r="ZY24" s="17"/>
      <c r="ZZ24" s="17"/>
      <c r="AAA24" s="17"/>
      <c r="AAB24" s="17"/>
      <c r="AAC24" s="17"/>
      <c r="AAD24" s="17"/>
      <c r="AAE24" s="17"/>
      <c r="AAF24" s="17"/>
      <c r="AAG24" s="17"/>
      <c r="AAH24" s="17"/>
      <c r="AAI24" s="17"/>
      <c r="AAJ24" s="17"/>
      <c r="AAK24" s="17"/>
      <c r="AAL24" s="17"/>
      <c r="AAM24" s="17"/>
      <c r="AAN24" s="17"/>
      <c r="AAO24" s="17"/>
      <c r="AAP24" s="17"/>
      <c r="AAQ24" s="17"/>
      <c r="AAR24" s="17"/>
      <c r="AAS24" s="17"/>
      <c r="AAT24" s="17"/>
      <c r="AAU24" s="17"/>
      <c r="AAV24" s="17"/>
      <c r="AAW24" s="17"/>
      <c r="AAX24" s="17"/>
      <c r="AAY24" s="17"/>
      <c r="AAZ24" s="17"/>
      <c r="ABA24" s="17"/>
      <c r="ABB24" s="17"/>
      <c r="ABC24" s="17"/>
      <c r="ABD24" s="17"/>
      <c r="ABE24" s="17"/>
      <c r="ABF24" s="17"/>
      <c r="ABG24" s="17"/>
      <c r="ABH24" s="17"/>
      <c r="ABI24" s="17"/>
      <c r="ABJ24" s="17"/>
      <c r="ABK24" s="17"/>
      <c r="ABL24" s="17"/>
      <c r="ABM24" s="17"/>
      <c r="ABN24" s="17"/>
      <c r="ABO24" s="17"/>
      <c r="ABP24" s="17"/>
      <c r="ABQ24" s="17"/>
      <c r="ABR24" s="17"/>
      <c r="ABS24" s="17"/>
      <c r="ABT24" s="17"/>
      <c r="ABU24" s="17"/>
      <c r="ABV24" s="17"/>
      <c r="ABW24" s="17"/>
      <c r="ABX24" s="17"/>
      <c r="ABY24" s="17"/>
      <c r="ABZ24" s="17"/>
      <c r="ACA24" s="17"/>
      <c r="ACB24" s="17"/>
      <c r="ACC24" s="17"/>
      <c r="ACD24" s="17"/>
      <c r="ACE24" s="17"/>
      <c r="ACF24" s="17"/>
      <c r="ACG24" s="17"/>
      <c r="ACH24" s="17"/>
      <c r="ACI24" s="17"/>
      <c r="ACJ24" s="17"/>
      <c r="ACK24" s="17"/>
      <c r="ACL24" s="17"/>
      <c r="ACM24" s="17"/>
      <c r="ACN24" s="17"/>
      <c r="ACO24" s="17"/>
      <c r="ACP24" s="17"/>
      <c r="ACQ24" s="17"/>
      <c r="ACR24" s="17"/>
      <c r="ACS24" s="17"/>
      <c r="ACT24" s="17"/>
      <c r="ACU24" s="17"/>
      <c r="ACV24" s="17"/>
      <c r="ACW24" s="17"/>
      <c r="ACX24" s="17"/>
      <c r="ACY24" s="17"/>
      <c r="ACZ24" s="17"/>
      <c r="ADA24" s="17"/>
      <c r="ADB24" s="17"/>
      <c r="ADC24" s="17"/>
      <c r="ADD24" s="17"/>
      <c r="ADE24" s="17"/>
      <c r="ADF24" s="17"/>
      <c r="ADG24" s="17"/>
      <c r="ADH24" s="17"/>
      <c r="ADI24" s="17"/>
      <c r="ADJ24" s="17"/>
      <c r="ADK24" s="17"/>
      <c r="ADL24" s="17"/>
      <c r="ADM24" s="17"/>
      <c r="ADN24" s="17"/>
      <c r="ADO24" s="17"/>
      <c r="ADP24" s="17"/>
      <c r="ADQ24" s="17"/>
      <c r="ADR24" s="17"/>
      <c r="ADS24" s="17"/>
      <c r="ADT24" s="17"/>
      <c r="ADU24" s="17"/>
      <c r="ADV24" s="17"/>
      <c r="ADW24" s="17"/>
      <c r="ADX24" s="17"/>
      <c r="ADY24" s="17"/>
      <c r="ADZ24" s="17"/>
      <c r="AEA24" s="17"/>
      <c r="AEB24" s="17"/>
      <c r="AEC24" s="17"/>
      <c r="AED24" s="17"/>
      <c r="AEE24" s="17"/>
      <c r="AEF24" s="17"/>
      <c r="AEG24" s="17"/>
      <c r="AEH24" s="17"/>
      <c r="AEI24" s="17"/>
      <c r="AEJ24" s="17"/>
      <c r="AEK24" s="17"/>
      <c r="AEL24" s="17"/>
      <c r="AEM24" s="17"/>
      <c r="AEN24" s="17"/>
      <c r="AEO24" s="17"/>
      <c r="AEP24" s="17"/>
      <c r="AEQ24" s="17"/>
      <c r="AER24" s="17"/>
      <c r="AES24" s="17"/>
      <c r="AET24" s="17"/>
      <c r="AEU24" s="17"/>
      <c r="AEV24" s="17"/>
      <c r="AEW24" s="17"/>
      <c r="AEX24" s="17"/>
      <c r="AEY24" s="17"/>
      <c r="AEZ24" s="17"/>
      <c r="AFA24" s="17"/>
      <c r="AFB24" s="17"/>
      <c r="AFC24" s="17"/>
      <c r="AFD24" s="17"/>
      <c r="AFE24" s="17"/>
      <c r="AFF24" s="17"/>
      <c r="AFG24" s="17"/>
      <c r="AFH24" s="17"/>
      <c r="AFI24" s="17"/>
      <c r="AFJ24" s="17"/>
      <c r="AFK24" s="17"/>
      <c r="AFL24" s="17"/>
      <c r="AFM24" s="17"/>
      <c r="AFN24" s="17"/>
      <c r="AFO24" s="17"/>
      <c r="AFP24" s="17"/>
      <c r="AFQ24" s="17"/>
      <c r="AFR24" s="17"/>
      <c r="AFS24" s="17"/>
      <c r="AFT24" s="17"/>
      <c r="AFU24" s="17"/>
      <c r="AFV24" s="17"/>
      <c r="AFW24" s="17"/>
      <c r="AFX24" s="17"/>
      <c r="AFY24" s="17"/>
      <c r="AFZ24" s="17"/>
      <c r="AGA24" s="17"/>
      <c r="AGB24" s="17"/>
      <c r="AGC24" s="17"/>
      <c r="AGD24" s="17"/>
      <c r="AGE24" s="18" t="str">
        <f t="shared" si="2"/>
        <v/>
      </c>
      <c r="AGG24" s="14"/>
      <c r="AGH24" s="5"/>
      <c r="AGI24" s="15"/>
      <c r="AGJ24" s="15"/>
      <c r="AGK24" s="15"/>
      <c r="AGL24" s="15"/>
      <c r="AGM24" s="15"/>
      <c r="AGN24" s="15"/>
      <c r="AGP24" s="45"/>
      <c r="AGQ24" s="45"/>
      <c r="AGR24" s="45"/>
      <c r="AGS24" s="45"/>
      <c r="AGT24" s="45"/>
      <c r="AGU24" s="45"/>
      <c r="AGV24" s="45"/>
      <c r="AGW24" s="45"/>
      <c r="AGX24" s="45"/>
      <c r="AGY24" s="45"/>
    </row>
    <row r="25" spans="1:883" ht="24.65" customHeight="1" x14ac:dyDescent="0.4">
      <c r="A25" s="14">
        <v>9</v>
      </c>
      <c r="B25" s="24" t="s">
        <v>34</v>
      </c>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c r="IW25" s="17"/>
      <c r="IX25" s="17"/>
      <c r="IY25" s="17"/>
      <c r="IZ25" s="17"/>
      <c r="JA25" s="17"/>
      <c r="JB25" s="17"/>
      <c r="JC25" s="17"/>
      <c r="JD25" s="17"/>
      <c r="JE25" s="17"/>
      <c r="JF25" s="17"/>
      <c r="JG25" s="17"/>
      <c r="JH25" s="17"/>
      <c r="JI25" s="17"/>
      <c r="JJ25" s="17"/>
      <c r="JK25" s="17"/>
      <c r="JL25" s="17"/>
      <c r="JM25" s="17"/>
      <c r="JN25" s="17"/>
      <c r="JO25" s="17"/>
      <c r="JP25" s="17"/>
      <c r="JQ25" s="17"/>
      <c r="JR25" s="17"/>
      <c r="JS25" s="17"/>
      <c r="JT25" s="17"/>
      <c r="JU25" s="17"/>
      <c r="JV25" s="17"/>
      <c r="JW25" s="17"/>
      <c r="JX25" s="17"/>
      <c r="JY25" s="17"/>
      <c r="JZ25" s="17"/>
      <c r="KA25" s="17"/>
      <c r="KB25" s="17"/>
      <c r="KC25" s="17"/>
      <c r="KD25" s="17"/>
      <c r="KE25" s="17"/>
      <c r="KF25" s="17"/>
      <c r="KG25" s="17"/>
      <c r="KH25" s="17"/>
      <c r="KI25" s="17"/>
      <c r="KJ25" s="17"/>
      <c r="KK25" s="17"/>
      <c r="KL25" s="17"/>
      <c r="KM25" s="17"/>
      <c r="KN25" s="17"/>
      <c r="KO25" s="17"/>
      <c r="KP25" s="17"/>
      <c r="KQ25" s="17"/>
      <c r="KR25" s="17"/>
      <c r="KS25" s="17"/>
      <c r="KT25" s="17"/>
      <c r="KU25" s="17"/>
      <c r="KV25" s="17"/>
      <c r="KW25" s="17"/>
      <c r="KX25" s="17"/>
      <c r="KY25" s="17"/>
      <c r="KZ25" s="17"/>
      <c r="LA25" s="17"/>
      <c r="LB25" s="17"/>
      <c r="LC25" s="17"/>
      <c r="LD25" s="17"/>
      <c r="LE25" s="17"/>
      <c r="LF25" s="17"/>
      <c r="LG25" s="17"/>
      <c r="LH25" s="17"/>
      <c r="LI25" s="17"/>
      <c r="LJ25" s="17"/>
      <c r="LK25" s="17"/>
      <c r="LL25" s="17"/>
      <c r="LM25" s="17"/>
      <c r="LN25" s="17"/>
      <c r="LO25" s="17"/>
      <c r="LP25" s="17"/>
      <c r="LQ25" s="17"/>
      <c r="LR25" s="17"/>
      <c r="LS25" s="17"/>
      <c r="LT25" s="17"/>
      <c r="LU25" s="17"/>
      <c r="LV25" s="17"/>
      <c r="LW25" s="17"/>
      <c r="LX25" s="17"/>
      <c r="LY25" s="17"/>
      <c r="LZ25" s="17"/>
      <c r="MA25" s="17"/>
      <c r="MB25" s="17"/>
      <c r="MC25" s="17"/>
      <c r="MD25" s="17"/>
      <c r="ME25" s="17"/>
      <c r="MF25" s="17"/>
      <c r="MG25" s="17"/>
      <c r="MH25" s="17"/>
      <c r="MI25" s="17"/>
      <c r="MJ25" s="17"/>
      <c r="MK25" s="17"/>
      <c r="ML25" s="17"/>
      <c r="MM25" s="17"/>
      <c r="MN25" s="17"/>
      <c r="MO25" s="17"/>
      <c r="MP25" s="17"/>
      <c r="MQ25" s="17"/>
      <c r="MR25" s="17"/>
      <c r="MS25" s="17"/>
      <c r="MT25" s="17"/>
      <c r="MU25" s="17"/>
      <c r="MV25" s="17"/>
      <c r="MW25" s="17"/>
      <c r="MX25" s="17"/>
      <c r="MY25" s="17"/>
      <c r="MZ25" s="17"/>
      <c r="NA25" s="17"/>
      <c r="NB25" s="17"/>
      <c r="NC25" s="17"/>
      <c r="ND25" s="17"/>
      <c r="NE25" s="17"/>
      <c r="NF25" s="17"/>
      <c r="NG25" s="17"/>
      <c r="NH25" s="17"/>
      <c r="NI25" s="17"/>
      <c r="NJ25" s="17"/>
      <c r="NK25" s="17"/>
      <c r="NL25" s="17"/>
      <c r="NM25" s="17"/>
      <c r="NN25" s="17"/>
      <c r="NO25" s="17"/>
      <c r="NP25" s="17"/>
      <c r="NQ25" s="17"/>
      <c r="NR25" s="17"/>
      <c r="NS25" s="17"/>
      <c r="NT25" s="17"/>
      <c r="NU25" s="17"/>
      <c r="NV25" s="17"/>
      <c r="NW25" s="17"/>
      <c r="NX25" s="17"/>
      <c r="NY25" s="17"/>
      <c r="NZ25" s="17"/>
      <c r="OA25" s="17"/>
      <c r="OB25" s="17"/>
      <c r="OC25" s="17"/>
      <c r="OD25" s="17"/>
      <c r="OE25" s="17"/>
      <c r="OF25" s="17"/>
      <c r="OG25" s="17"/>
      <c r="OH25" s="17"/>
      <c r="OI25" s="17"/>
      <c r="OJ25" s="17"/>
      <c r="OK25" s="17"/>
      <c r="OL25" s="17"/>
      <c r="OM25" s="17"/>
      <c r="ON25" s="17"/>
      <c r="OO25" s="17"/>
      <c r="OP25" s="17"/>
      <c r="OQ25" s="17"/>
      <c r="OR25" s="17"/>
      <c r="OS25" s="17"/>
      <c r="OT25" s="17"/>
      <c r="OU25" s="17"/>
      <c r="OV25" s="17"/>
      <c r="OW25" s="17"/>
      <c r="OX25" s="17"/>
      <c r="OY25" s="17"/>
      <c r="OZ25" s="17"/>
      <c r="PA25" s="17"/>
      <c r="PB25" s="17"/>
      <c r="PC25" s="17"/>
      <c r="PD25" s="17"/>
      <c r="PE25" s="17"/>
      <c r="PF25" s="17"/>
      <c r="PG25" s="17"/>
      <c r="PH25" s="17"/>
      <c r="PI25" s="17"/>
      <c r="PJ25" s="17"/>
      <c r="PK25" s="17"/>
      <c r="PL25" s="17"/>
      <c r="PM25" s="17"/>
      <c r="PN25" s="17"/>
      <c r="PO25" s="17"/>
      <c r="PP25" s="17"/>
      <c r="PQ25" s="17"/>
      <c r="PR25" s="17"/>
      <c r="PS25" s="17"/>
      <c r="PT25" s="17"/>
      <c r="PU25" s="17"/>
      <c r="PV25" s="17"/>
      <c r="PW25" s="17"/>
      <c r="PX25" s="17"/>
      <c r="PY25" s="17"/>
      <c r="PZ25" s="17"/>
      <c r="QA25" s="17"/>
      <c r="QB25" s="17"/>
      <c r="QC25" s="17"/>
      <c r="QD25" s="17"/>
      <c r="QE25" s="17"/>
      <c r="QF25" s="17"/>
      <c r="QG25" s="17"/>
      <c r="QH25" s="17"/>
      <c r="QI25" s="17"/>
      <c r="QJ25" s="17"/>
      <c r="QK25" s="17"/>
      <c r="QL25" s="17"/>
      <c r="QM25" s="17"/>
      <c r="QN25" s="17"/>
      <c r="QO25" s="17"/>
      <c r="QP25" s="17"/>
      <c r="QQ25" s="17"/>
      <c r="QR25" s="17"/>
      <c r="QS25" s="17"/>
      <c r="QT25" s="17"/>
      <c r="QU25" s="17"/>
      <c r="QV25" s="17"/>
      <c r="QW25" s="17"/>
      <c r="QX25" s="17"/>
      <c r="QY25" s="17"/>
      <c r="QZ25" s="17"/>
      <c r="RA25" s="17"/>
      <c r="RB25" s="17"/>
      <c r="RC25" s="17"/>
      <c r="RD25" s="17"/>
      <c r="RE25" s="17"/>
      <c r="RF25" s="17"/>
      <c r="RG25" s="17"/>
      <c r="RH25" s="17"/>
      <c r="RI25" s="17"/>
      <c r="RJ25" s="17"/>
      <c r="RK25" s="17"/>
      <c r="RL25" s="17"/>
      <c r="RM25" s="17"/>
      <c r="RN25" s="17"/>
      <c r="RO25" s="17"/>
      <c r="RP25" s="17"/>
      <c r="RQ25" s="17"/>
      <c r="RR25" s="17"/>
      <c r="RS25" s="17"/>
      <c r="RT25" s="17"/>
      <c r="RU25" s="17"/>
      <c r="RV25" s="17"/>
      <c r="RW25" s="17"/>
      <c r="RX25" s="17"/>
      <c r="RY25" s="17"/>
      <c r="RZ25" s="17"/>
      <c r="SA25" s="17"/>
      <c r="SB25" s="17"/>
      <c r="SC25" s="17"/>
      <c r="SD25" s="17"/>
      <c r="SE25" s="17"/>
      <c r="SF25" s="17"/>
      <c r="SG25" s="17"/>
      <c r="SH25" s="17"/>
      <c r="SI25" s="17"/>
      <c r="SJ25" s="17"/>
      <c r="SK25" s="17"/>
      <c r="SL25" s="17"/>
      <c r="SM25" s="17"/>
      <c r="SN25" s="17"/>
      <c r="SO25" s="17"/>
      <c r="SP25" s="17"/>
      <c r="SQ25" s="17"/>
      <c r="SR25" s="17"/>
      <c r="SS25" s="17"/>
      <c r="ST25" s="17"/>
      <c r="SU25" s="17"/>
      <c r="SV25" s="17"/>
      <c r="SW25" s="17"/>
      <c r="SX25" s="17"/>
      <c r="SY25" s="17"/>
      <c r="SZ25" s="17"/>
      <c r="TA25" s="17"/>
      <c r="TB25" s="17"/>
      <c r="TC25" s="17"/>
      <c r="TD25" s="17"/>
      <c r="TE25" s="17"/>
      <c r="TF25" s="17"/>
      <c r="TG25" s="17"/>
      <c r="TH25" s="17"/>
      <c r="TI25" s="17"/>
      <c r="TJ25" s="17"/>
      <c r="TK25" s="17"/>
      <c r="TL25" s="17"/>
      <c r="TM25" s="17"/>
      <c r="TN25" s="17"/>
      <c r="TO25" s="17"/>
      <c r="TP25" s="17"/>
      <c r="TQ25" s="17"/>
      <c r="TR25" s="17"/>
      <c r="TS25" s="17"/>
      <c r="TT25" s="17"/>
      <c r="TU25" s="17"/>
      <c r="TV25" s="17"/>
      <c r="TW25" s="17"/>
      <c r="TX25" s="17"/>
      <c r="TY25" s="17"/>
      <c r="TZ25" s="17"/>
      <c r="UA25" s="17"/>
      <c r="UB25" s="17"/>
      <c r="UC25" s="17"/>
      <c r="UD25" s="17"/>
      <c r="UE25" s="17"/>
      <c r="UF25" s="17"/>
      <c r="UG25" s="17"/>
      <c r="UH25" s="17"/>
      <c r="UI25" s="17"/>
      <c r="UJ25" s="17"/>
      <c r="UK25" s="17"/>
      <c r="UL25" s="17"/>
      <c r="UM25" s="17"/>
      <c r="UN25" s="17"/>
      <c r="UO25" s="17"/>
      <c r="UP25" s="17"/>
      <c r="UQ25" s="17"/>
      <c r="UR25" s="17"/>
      <c r="US25" s="17"/>
      <c r="UT25" s="17"/>
      <c r="UU25" s="17"/>
      <c r="UV25" s="17"/>
      <c r="UW25" s="17"/>
      <c r="UX25" s="17"/>
      <c r="UY25" s="17"/>
      <c r="UZ25" s="17"/>
      <c r="VA25" s="17"/>
      <c r="VB25" s="17"/>
      <c r="VC25" s="17"/>
      <c r="VD25" s="17"/>
      <c r="VE25" s="17"/>
      <c r="VF25" s="17"/>
      <c r="VG25" s="17"/>
      <c r="VH25" s="17"/>
      <c r="VI25" s="17"/>
      <c r="VJ25" s="17"/>
      <c r="VK25" s="17"/>
      <c r="VL25" s="17"/>
      <c r="VM25" s="17"/>
      <c r="VN25" s="17"/>
      <c r="VO25" s="17"/>
      <c r="VP25" s="17"/>
      <c r="VQ25" s="17"/>
      <c r="VR25" s="17"/>
      <c r="VS25" s="17"/>
      <c r="VT25" s="17"/>
      <c r="VU25" s="17"/>
      <c r="VV25" s="17"/>
      <c r="VW25" s="17"/>
      <c r="VX25" s="17"/>
      <c r="VY25" s="17"/>
      <c r="VZ25" s="17"/>
      <c r="WA25" s="17"/>
      <c r="WB25" s="17"/>
      <c r="WC25" s="17"/>
      <c r="WD25" s="17"/>
      <c r="WE25" s="17"/>
      <c r="WF25" s="17"/>
      <c r="WG25" s="17"/>
      <c r="WH25" s="17"/>
      <c r="WI25" s="17"/>
      <c r="WJ25" s="17"/>
      <c r="WK25" s="17"/>
      <c r="WL25" s="17"/>
      <c r="WM25" s="17"/>
      <c r="WN25" s="17"/>
      <c r="WO25" s="17"/>
      <c r="WP25" s="17"/>
      <c r="WQ25" s="17"/>
      <c r="WR25" s="17"/>
      <c r="WS25" s="17"/>
      <c r="WT25" s="17"/>
      <c r="WU25" s="17"/>
      <c r="WV25" s="17"/>
      <c r="WW25" s="17"/>
      <c r="WX25" s="17"/>
      <c r="WY25" s="17"/>
      <c r="WZ25" s="17"/>
      <c r="XA25" s="17"/>
      <c r="XB25" s="17"/>
      <c r="XC25" s="17"/>
      <c r="XD25" s="17"/>
      <c r="XE25" s="17"/>
      <c r="XF25" s="17"/>
      <c r="XG25" s="17"/>
      <c r="XH25" s="17"/>
      <c r="XI25" s="17"/>
      <c r="XJ25" s="17"/>
      <c r="XK25" s="17"/>
      <c r="XL25" s="17"/>
      <c r="XM25" s="17"/>
      <c r="XN25" s="17"/>
      <c r="XO25" s="17"/>
      <c r="XP25" s="17"/>
      <c r="XQ25" s="17"/>
      <c r="XR25" s="17"/>
      <c r="XS25" s="17"/>
      <c r="XT25" s="17"/>
      <c r="XU25" s="17"/>
      <c r="XV25" s="17"/>
      <c r="XW25" s="17"/>
      <c r="XX25" s="17"/>
      <c r="XY25" s="17"/>
      <c r="XZ25" s="17"/>
      <c r="YA25" s="17"/>
      <c r="YB25" s="17"/>
      <c r="YC25" s="17"/>
      <c r="YD25" s="17"/>
      <c r="YE25" s="17"/>
      <c r="YF25" s="17"/>
      <c r="YG25" s="17"/>
      <c r="YH25" s="17"/>
      <c r="YI25" s="17"/>
      <c r="YJ25" s="17"/>
      <c r="YK25" s="17"/>
      <c r="YL25" s="17"/>
      <c r="YM25" s="17"/>
      <c r="YN25" s="17"/>
      <c r="YO25" s="17"/>
      <c r="YP25" s="17"/>
      <c r="YQ25" s="17"/>
      <c r="YR25" s="17"/>
      <c r="YS25" s="17"/>
      <c r="YT25" s="17"/>
      <c r="YU25" s="17"/>
      <c r="YV25" s="17"/>
      <c r="YW25" s="17"/>
      <c r="YX25" s="17"/>
      <c r="YY25" s="17"/>
      <c r="YZ25" s="17"/>
      <c r="ZA25" s="17"/>
      <c r="ZB25" s="17"/>
      <c r="ZC25" s="17"/>
      <c r="ZD25" s="17"/>
      <c r="ZE25" s="17"/>
      <c r="ZF25" s="17"/>
      <c r="ZG25" s="17"/>
      <c r="ZH25" s="17"/>
      <c r="ZI25" s="17"/>
      <c r="ZJ25" s="17"/>
      <c r="ZK25" s="17"/>
      <c r="ZL25" s="17"/>
      <c r="ZM25" s="17"/>
      <c r="ZN25" s="17"/>
      <c r="ZO25" s="17"/>
      <c r="ZP25" s="17"/>
      <c r="ZQ25" s="17"/>
      <c r="ZR25" s="17"/>
      <c r="ZS25" s="17"/>
      <c r="ZT25" s="17"/>
      <c r="ZU25" s="17"/>
      <c r="ZV25" s="17"/>
      <c r="ZW25" s="17"/>
      <c r="ZX25" s="17"/>
      <c r="ZY25" s="17"/>
      <c r="ZZ25" s="17"/>
      <c r="AAA25" s="17"/>
      <c r="AAB25" s="17"/>
      <c r="AAC25" s="17"/>
      <c r="AAD25" s="17"/>
      <c r="AAE25" s="17"/>
      <c r="AAF25" s="17"/>
      <c r="AAG25" s="17"/>
      <c r="AAH25" s="17"/>
      <c r="AAI25" s="17"/>
      <c r="AAJ25" s="17"/>
      <c r="AAK25" s="17"/>
      <c r="AAL25" s="17"/>
      <c r="AAM25" s="17"/>
      <c r="AAN25" s="17"/>
      <c r="AAO25" s="17"/>
      <c r="AAP25" s="17"/>
      <c r="AAQ25" s="17"/>
      <c r="AAR25" s="17"/>
      <c r="AAS25" s="17"/>
      <c r="AAT25" s="17"/>
      <c r="AAU25" s="17"/>
      <c r="AAV25" s="17"/>
      <c r="AAW25" s="17"/>
      <c r="AAX25" s="17"/>
      <c r="AAY25" s="17"/>
      <c r="AAZ25" s="17"/>
      <c r="ABA25" s="17"/>
      <c r="ABB25" s="17"/>
      <c r="ABC25" s="17"/>
      <c r="ABD25" s="17"/>
      <c r="ABE25" s="17"/>
      <c r="ABF25" s="17"/>
      <c r="ABG25" s="17"/>
      <c r="ABH25" s="17"/>
      <c r="ABI25" s="17"/>
      <c r="ABJ25" s="17"/>
      <c r="ABK25" s="17"/>
      <c r="ABL25" s="17"/>
      <c r="ABM25" s="17"/>
      <c r="ABN25" s="17"/>
      <c r="ABO25" s="17"/>
      <c r="ABP25" s="17"/>
      <c r="ABQ25" s="17"/>
      <c r="ABR25" s="17"/>
      <c r="ABS25" s="17"/>
      <c r="ABT25" s="17"/>
      <c r="ABU25" s="17"/>
      <c r="ABV25" s="17"/>
      <c r="ABW25" s="17"/>
      <c r="ABX25" s="17"/>
      <c r="ABY25" s="17"/>
      <c r="ABZ25" s="17"/>
      <c r="ACA25" s="17"/>
      <c r="ACB25" s="17"/>
      <c r="ACC25" s="17"/>
      <c r="ACD25" s="17"/>
      <c r="ACE25" s="17"/>
      <c r="ACF25" s="17"/>
      <c r="ACG25" s="17"/>
      <c r="ACH25" s="17"/>
      <c r="ACI25" s="17"/>
      <c r="ACJ25" s="17"/>
      <c r="ACK25" s="17"/>
      <c r="ACL25" s="17"/>
      <c r="ACM25" s="17"/>
      <c r="ACN25" s="17"/>
      <c r="ACO25" s="17"/>
      <c r="ACP25" s="17"/>
      <c r="ACQ25" s="17"/>
      <c r="ACR25" s="17"/>
      <c r="ACS25" s="17"/>
      <c r="ACT25" s="17"/>
      <c r="ACU25" s="17"/>
      <c r="ACV25" s="17"/>
      <c r="ACW25" s="17"/>
      <c r="ACX25" s="17"/>
      <c r="ACY25" s="17"/>
      <c r="ACZ25" s="17"/>
      <c r="ADA25" s="17"/>
      <c r="ADB25" s="17"/>
      <c r="ADC25" s="17"/>
      <c r="ADD25" s="17"/>
      <c r="ADE25" s="17"/>
      <c r="ADF25" s="17"/>
      <c r="ADG25" s="17"/>
      <c r="ADH25" s="17"/>
      <c r="ADI25" s="17"/>
      <c r="ADJ25" s="17"/>
      <c r="ADK25" s="17"/>
      <c r="ADL25" s="17"/>
      <c r="ADM25" s="17"/>
      <c r="ADN25" s="17"/>
      <c r="ADO25" s="17"/>
      <c r="ADP25" s="17"/>
      <c r="ADQ25" s="17"/>
      <c r="ADR25" s="17"/>
      <c r="ADS25" s="17"/>
      <c r="ADT25" s="17"/>
      <c r="ADU25" s="17"/>
      <c r="ADV25" s="17"/>
      <c r="ADW25" s="17"/>
      <c r="ADX25" s="17"/>
      <c r="ADY25" s="17"/>
      <c r="ADZ25" s="17"/>
      <c r="AEA25" s="17"/>
      <c r="AEB25" s="17"/>
      <c r="AEC25" s="17"/>
      <c r="AED25" s="17"/>
      <c r="AEE25" s="17"/>
      <c r="AEF25" s="17"/>
      <c r="AEG25" s="17"/>
      <c r="AEH25" s="17"/>
      <c r="AEI25" s="17"/>
      <c r="AEJ25" s="17"/>
      <c r="AEK25" s="17"/>
      <c r="AEL25" s="17"/>
      <c r="AEM25" s="17"/>
      <c r="AEN25" s="17"/>
      <c r="AEO25" s="17"/>
      <c r="AEP25" s="17"/>
      <c r="AEQ25" s="17"/>
      <c r="AER25" s="17"/>
      <c r="AES25" s="17"/>
      <c r="AET25" s="17"/>
      <c r="AEU25" s="17"/>
      <c r="AEV25" s="17"/>
      <c r="AEW25" s="17"/>
      <c r="AEX25" s="17"/>
      <c r="AEY25" s="17"/>
      <c r="AEZ25" s="17"/>
      <c r="AFA25" s="17"/>
      <c r="AFB25" s="17"/>
      <c r="AFC25" s="17"/>
      <c r="AFD25" s="17"/>
      <c r="AFE25" s="17"/>
      <c r="AFF25" s="17"/>
      <c r="AFG25" s="17"/>
      <c r="AFH25" s="17"/>
      <c r="AFI25" s="17"/>
      <c r="AFJ25" s="17"/>
      <c r="AFK25" s="17"/>
      <c r="AFL25" s="17"/>
      <c r="AFM25" s="17"/>
      <c r="AFN25" s="17"/>
      <c r="AFO25" s="17"/>
      <c r="AFP25" s="17"/>
      <c r="AFQ25" s="17"/>
      <c r="AFR25" s="17"/>
      <c r="AFS25" s="17"/>
      <c r="AFT25" s="17"/>
      <c r="AFU25" s="17"/>
      <c r="AFV25" s="17"/>
      <c r="AFW25" s="17"/>
      <c r="AFX25" s="17"/>
      <c r="AFY25" s="17"/>
      <c r="AFZ25" s="17"/>
      <c r="AGA25" s="17"/>
      <c r="AGB25" s="17"/>
      <c r="AGC25" s="17"/>
      <c r="AGD25" s="17"/>
      <c r="AGE25" s="18" t="str">
        <f t="shared" si="2"/>
        <v/>
      </c>
      <c r="AGG25" s="14"/>
      <c r="AGH25" s="5"/>
      <c r="AGI25" s="15"/>
      <c r="AGJ25" s="15"/>
      <c r="AGK25" s="15"/>
      <c r="AGL25" s="15"/>
      <c r="AGM25" s="15"/>
      <c r="AGN25" s="15"/>
      <c r="AGP25" s="45"/>
      <c r="AGQ25" s="45"/>
      <c r="AGR25" s="45"/>
      <c r="AGS25" s="45"/>
      <c r="AGT25" s="45"/>
      <c r="AGU25" s="45"/>
      <c r="AGV25" s="45"/>
      <c r="AGW25" s="45"/>
      <c r="AGX25" s="45"/>
      <c r="AGY25" s="45"/>
    </row>
    <row r="26" spans="1:883" ht="20" x14ac:dyDescent="0.4">
      <c r="A26" s="14">
        <v>10</v>
      </c>
      <c r="B26" s="24" t="s">
        <v>35</v>
      </c>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17"/>
      <c r="JA26" s="17"/>
      <c r="JB26" s="17"/>
      <c r="JC26" s="17"/>
      <c r="JD26" s="17"/>
      <c r="JE26" s="17"/>
      <c r="JF26" s="17"/>
      <c r="JG26" s="17"/>
      <c r="JH26" s="17"/>
      <c r="JI26" s="17"/>
      <c r="JJ26" s="17"/>
      <c r="JK26" s="17"/>
      <c r="JL26" s="17"/>
      <c r="JM26" s="17"/>
      <c r="JN26" s="17"/>
      <c r="JO26" s="17"/>
      <c r="JP26" s="17"/>
      <c r="JQ26" s="17"/>
      <c r="JR26" s="17"/>
      <c r="JS26" s="17"/>
      <c r="JT26" s="17"/>
      <c r="JU26" s="17"/>
      <c r="JV26" s="17"/>
      <c r="JW26" s="17"/>
      <c r="JX26" s="17"/>
      <c r="JY26" s="17"/>
      <c r="JZ26" s="17"/>
      <c r="KA26" s="17"/>
      <c r="KB26" s="17"/>
      <c r="KC26" s="17"/>
      <c r="KD26" s="17"/>
      <c r="KE26" s="17"/>
      <c r="KF26" s="17"/>
      <c r="KG26" s="17"/>
      <c r="KH26" s="17"/>
      <c r="KI26" s="17"/>
      <c r="KJ26" s="17"/>
      <c r="KK26" s="17"/>
      <c r="KL26" s="17"/>
      <c r="KM26" s="17"/>
      <c r="KN26" s="17"/>
      <c r="KO26" s="17"/>
      <c r="KP26" s="17"/>
      <c r="KQ26" s="17"/>
      <c r="KR26" s="17"/>
      <c r="KS26" s="17"/>
      <c r="KT26" s="17"/>
      <c r="KU26" s="17"/>
      <c r="KV26" s="17"/>
      <c r="KW26" s="17"/>
      <c r="KX26" s="17"/>
      <c r="KY26" s="17"/>
      <c r="KZ26" s="17"/>
      <c r="LA26" s="17"/>
      <c r="LB26" s="17"/>
      <c r="LC26" s="17"/>
      <c r="LD26" s="17"/>
      <c r="LE26" s="17"/>
      <c r="LF26" s="17"/>
      <c r="LG26" s="17"/>
      <c r="LH26" s="17"/>
      <c r="LI26" s="17"/>
      <c r="LJ26" s="17"/>
      <c r="LK26" s="17"/>
      <c r="LL26" s="17"/>
      <c r="LM26" s="17"/>
      <c r="LN26" s="17"/>
      <c r="LO26" s="17"/>
      <c r="LP26" s="17"/>
      <c r="LQ26" s="17"/>
      <c r="LR26" s="17"/>
      <c r="LS26" s="17"/>
      <c r="LT26" s="17"/>
      <c r="LU26" s="17"/>
      <c r="LV26" s="17"/>
      <c r="LW26" s="17"/>
      <c r="LX26" s="17"/>
      <c r="LY26" s="17"/>
      <c r="LZ26" s="17"/>
      <c r="MA26" s="17"/>
      <c r="MB26" s="17"/>
      <c r="MC26" s="17"/>
      <c r="MD26" s="17"/>
      <c r="ME26" s="17"/>
      <c r="MF26" s="17"/>
      <c r="MG26" s="17"/>
      <c r="MH26" s="17"/>
      <c r="MI26" s="17"/>
      <c r="MJ26" s="17"/>
      <c r="MK26" s="17"/>
      <c r="ML26" s="17"/>
      <c r="MM26" s="17"/>
      <c r="MN26" s="17"/>
      <c r="MO26" s="17"/>
      <c r="MP26" s="17"/>
      <c r="MQ26" s="17"/>
      <c r="MR26" s="17"/>
      <c r="MS26" s="17"/>
      <c r="MT26" s="17"/>
      <c r="MU26" s="17"/>
      <c r="MV26" s="17"/>
      <c r="MW26" s="17"/>
      <c r="MX26" s="17"/>
      <c r="MY26" s="17"/>
      <c r="MZ26" s="17"/>
      <c r="NA26" s="17"/>
      <c r="NB26" s="17"/>
      <c r="NC26" s="17"/>
      <c r="ND26" s="17"/>
      <c r="NE26" s="17"/>
      <c r="NF26" s="17"/>
      <c r="NG26" s="17"/>
      <c r="NH26" s="17"/>
      <c r="NI26" s="17"/>
      <c r="NJ26" s="17"/>
      <c r="NK26" s="17"/>
      <c r="NL26" s="17"/>
      <c r="NM26" s="17"/>
      <c r="NN26" s="17"/>
      <c r="NO26" s="17"/>
      <c r="NP26" s="17"/>
      <c r="NQ26" s="17"/>
      <c r="NR26" s="17"/>
      <c r="NS26" s="17"/>
      <c r="NT26" s="17"/>
      <c r="NU26" s="17"/>
      <c r="NV26" s="17"/>
      <c r="NW26" s="17"/>
      <c r="NX26" s="17"/>
      <c r="NY26" s="17"/>
      <c r="NZ26" s="17"/>
      <c r="OA26" s="17"/>
      <c r="OB26" s="17"/>
      <c r="OC26" s="17"/>
      <c r="OD26" s="17"/>
      <c r="OE26" s="17"/>
      <c r="OF26" s="17"/>
      <c r="OG26" s="17"/>
      <c r="OH26" s="17"/>
      <c r="OI26" s="17"/>
      <c r="OJ26" s="17"/>
      <c r="OK26" s="17"/>
      <c r="OL26" s="17"/>
      <c r="OM26" s="17"/>
      <c r="ON26" s="17"/>
      <c r="OO26" s="17"/>
      <c r="OP26" s="17"/>
      <c r="OQ26" s="17"/>
      <c r="OR26" s="17"/>
      <c r="OS26" s="17"/>
      <c r="OT26" s="17"/>
      <c r="OU26" s="17"/>
      <c r="OV26" s="17"/>
      <c r="OW26" s="17"/>
      <c r="OX26" s="17"/>
      <c r="OY26" s="17"/>
      <c r="OZ26" s="17"/>
      <c r="PA26" s="17"/>
      <c r="PB26" s="17"/>
      <c r="PC26" s="17"/>
      <c r="PD26" s="17"/>
      <c r="PE26" s="17"/>
      <c r="PF26" s="17"/>
      <c r="PG26" s="17"/>
      <c r="PH26" s="17"/>
      <c r="PI26" s="17"/>
      <c r="PJ26" s="17"/>
      <c r="PK26" s="17"/>
      <c r="PL26" s="17"/>
      <c r="PM26" s="17"/>
      <c r="PN26" s="17"/>
      <c r="PO26" s="17"/>
      <c r="PP26" s="17"/>
      <c r="PQ26" s="17"/>
      <c r="PR26" s="17"/>
      <c r="PS26" s="17"/>
      <c r="PT26" s="17"/>
      <c r="PU26" s="17"/>
      <c r="PV26" s="17"/>
      <c r="PW26" s="17"/>
      <c r="PX26" s="17"/>
      <c r="PY26" s="17"/>
      <c r="PZ26" s="17"/>
      <c r="QA26" s="17"/>
      <c r="QB26" s="17"/>
      <c r="QC26" s="17"/>
      <c r="QD26" s="17"/>
      <c r="QE26" s="17"/>
      <c r="QF26" s="17"/>
      <c r="QG26" s="17"/>
      <c r="QH26" s="17"/>
      <c r="QI26" s="17"/>
      <c r="QJ26" s="17"/>
      <c r="QK26" s="17"/>
      <c r="QL26" s="17"/>
      <c r="QM26" s="17"/>
      <c r="QN26" s="17"/>
      <c r="QO26" s="17"/>
      <c r="QP26" s="17"/>
      <c r="QQ26" s="17"/>
      <c r="QR26" s="17"/>
      <c r="QS26" s="17"/>
      <c r="QT26" s="17"/>
      <c r="QU26" s="17"/>
      <c r="QV26" s="17"/>
      <c r="QW26" s="17"/>
      <c r="QX26" s="17"/>
      <c r="QY26" s="17"/>
      <c r="QZ26" s="17"/>
      <c r="RA26" s="17"/>
      <c r="RB26" s="17"/>
      <c r="RC26" s="17"/>
      <c r="RD26" s="17"/>
      <c r="RE26" s="17"/>
      <c r="RF26" s="17"/>
      <c r="RG26" s="17"/>
      <c r="RH26" s="17"/>
      <c r="RI26" s="17"/>
      <c r="RJ26" s="17"/>
      <c r="RK26" s="17"/>
      <c r="RL26" s="17"/>
      <c r="RM26" s="17"/>
      <c r="RN26" s="17"/>
      <c r="RO26" s="17"/>
      <c r="RP26" s="17"/>
      <c r="RQ26" s="17"/>
      <c r="RR26" s="17"/>
      <c r="RS26" s="17"/>
      <c r="RT26" s="17"/>
      <c r="RU26" s="17"/>
      <c r="RV26" s="17"/>
      <c r="RW26" s="17"/>
      <c r="RX26" s="17"/>
      <c r="RY26" s="17"/>
      <c r="RZ26" s="17"/>
      <c r="SA26" s="17"/>
      <c r="SB26" s="17"/>
      <c r="SC26" s="17"/>
      <c r="SD26" s="17"/>
      <c r="SE26" s="17"/>
      <c r="SF26" s="17"/>
      <c r="SG26" s="17"/>
      <c r="SH26" s="17"/>
      <c r="SI26" s="17"/>
      <c r="SJ26" s="17"/>
      <c r="SK26" s="17"/>
      <c r="SL26" s="17"/>
      <c r="SM26" s="17"/>
      <c r="SN26" s="17"/>
      <c r="SO26" s="17"/>
      <c r="SP26" s="17"/>
      <c r="SQ26" s="17"/>
      <c r="SR26" s="17"/>
      <c r="SS26" s="17"/>
      <c r="ST26" s="17"/>
      <c r="SU26" s="17"/>
      <c r="SV26" s="17"/>
      <c r="SW26" s="17"/>
      <c r="SX26" s="17"/>
      <c r="SY26" s="17"/>
      <c r="SZ26" s="17"/>
      <c r="TA26" s="17"/>
      <c r="TB26" s="17"/>
      <c r="TC26" s="17"/>
      <c r="TD26" s="17"/>
      <c r="TE26" s="17"/>
      <c r="TF26" s="17"/>
      <c r="TG26" s="17"/>
      <c r="TH26" s="17"/>
      <c r="TI26" s="17"/>
      <c r="TJ26" s="17"/>
      <c r="TK26" s="17"/>
      <c r="TL26" s="17"/>
      <c r="TM26" s="17"/>
      <c r="TN26" s="17"/>
      <c r="TO26" s="17"/>
      <c r="TP26" s="17"/>
      <c r="TQ26" s="17"/>
      <c r="TR26" s="17"/>
      <c r="TS26" s="17"/>
      <c r="TT26" s="17"/>
      <c r="TU26" s="17"/>
      <c r="TV26" s="17"/>
      <c r="TW26" s="17"/>
      <c r="TX26" s="17"/>
      <c r="TY26" s="17"/>
      <c r="TZ26" s="17"/>
      <c r="UA26" s="17"/>
      <c r="UB26" s="17"/>
      <c r="UC26" s="17"/>
      <c r="UD26" s="17"/>
      <c r="UE26" s="17"/>
      <c r="UF26" s="17"/>
      <c r="UG26" s="17"/>
      <c r="UH26" s="17"/>
      <c r="UI26" s="17"/>
      <c r="UJ26" s="17"/>
      <c r="UK26" s="17"/>
      <c r="UL26" s="17"/>
      <c r="UM26" s="17"/>
      <c r="UN26" s="17"/>
      <c r="UO26" s="17"/>
      <c r="UP26" s="17"/>
      <c r="UQ26" s="17"/>
      <c r="UR26" s="17"/>
      <c r="US26" s="17"/>
      <c r="UT26" s="17"/>
      <c r="UU26" s="17"/>
      <c r="UV26" s="17"/>
      <c r="UW26" s="17"/>
      <c r="UX26" s="17"/>
      <c r="UY26" s="17"/>
      <c r="UZ26" s="17"/>
      <c r="VA26" s="17"/>
      <c r="VB26" s="17"/>
      <c r="VC26" s="17"/>
      <c r="VD26" s="17"/>
      <c r="VE26" s="17"/>
      <c r="VF26" s="17"/>
      <c r="VG26" s="17"/>
      <c r="VH26" s="17"/>
      <c r="VI26" s="17"/>
      <c r="VJ26" s="17"/>
      <c r="VK26" s="17"/>
      <c r="VL26" s="17"/>
      <c r="VM26" s="17"/>
      <c r="VN26" s="17"/>
      <c r="VO26" s="17"/>
      <c r="VP26" s="17"/>
      <c r="VQ26" s="17"/>
      <c r="VR26" s="17"/>
      <c r="VS26" s="17"/>
      <c r="VT26" s="17"/>
      <c r="VU26" s="17"/>
      <c r="VV26" s="17"/>
      <c r="VW26" s="17"/>
      <c r="VX26" s="17"/>
      <c r="VY26" s="17"/>
      <c r="VZ26" s="17"/>
      <c r="WA26" s="17"/>
      <c r="WB26" s="17"/>
      <c r="WC26" s="17"/>
      <c r="WD26" s="17"/>
      <c r="WE26" s="17"/>
      <c r="WF26" s="17"/>
      <c r="WG26" s="17"/>
      <c r="WH26" s="17"/>
      <c r="WI26" s="17"/>
      <c r="WJ26" s="17"/>
      <c r="WK26" s="17"/>
      <c r="WL26" s="17"/>
      <c r="WM26" s="17"/>
      <c r="WN26" s="17"/>
      <c r="WO26" s="17"/>
      <c r="WP26" s="17"/>
      <c r="WQ26" s="17"/>
      <c r="WR26" s="17"/>
      <c r="WS26" s="17"/>
      <c r="WT26" s="17"/>
      <c r="WU26" s="17"/>
      <c r="WV26" s="17"/>
      <c r="WW26" s="17"/>
      <c r="WX26" s="17"/>
      <c r="WY26" s="17"/>
      <c r="WZ26" s="17"/>
      <c r="XA26" s="17"/>
      <c r="XB26" s="17"/>
      <c r="XC26" s="17"/>
      <c r="XD26" s="17"/>
      <c r="XE26" s="17"/>
      <c r="XF26" s="17"/>
      <c r="XG26" s="17"/>
      <c r="XH26" s="17"/>
      <c r="XI26" s="17"/>
      <c r="XJ26" s="17"/>
      <c r="XK26" s="17"/>
      <c r="XL26" s="17"/>
      <c r="XM26" s="17"/>
      <c r="XN26" s="17"/>
      <c r="XO26" s="17"/>
      <c r="XP26" s="17"/>
      <c r="XQ26" s="17"/>
      <c r="XR26" s="17"/>
      <c r="XS26" s="17"/>
      <c r="XT26" s="17"/>
      <c r="XU26" s="17"/>
      <c r="XV26" s="17"/>
      <c r="XW26" s="17"/>
      <c r="XX26" s="17"/>
      <c r="XY26" s="17"/>
      <c r="XZ26" s="17"/>
      <c r="YA26" s="17"/>
      <c r="YB26" s="17"/>
      <c r="YC26" s="17"/>
      <c r="YD26" s="17"/>
      <c r="YE26" s="17"/>
      <c r="YF26" s="17"/>
      <c r="YG26" s="17"/>
      <c r="YH26" s="17"/>
      <c r="YI26" s="17"/>
      <c r="YJ26" s="17"/>
      <c r="YK26" s="17"/>
      <c r="YL26" s="17"/>
      <c r="YM26" s="17"/>
      <c r="YN26" s="17"/>
      <c r="YO26" s="17"/>
      <c r="YP26" s="17"/>
      <c r="YQ26" s="17"/>
      <c r="YR26" s="17"/>
      <c r="YS26" s="17"/>
      <c r="YT26" s="17"/>
      <c r="YU26" s="17"/>
      <c r="YV26" s="17"/>
      <c r="YW26" s="17"/>
      <c r="YX26" s="17"/>
      <c r="YY26" s="17"/>
      <c r="YZ26" s="17"/>
      <c r="ZA26" s="17"/>
      <c r="ZB26" s="17"/>
      <c r="ZC26" s="17"/>
      <c r="ZD26" s="17"/>
      <c r="ZE26" s="17"/>
      <c r="ZF26" s="17"/>
      <c r="ZG26" s="17"/>
      <c r="ZH26" s="17"/>
      <c r="ZI26" s="17"/>
      <c r="ZJ26" s="17"/>
      <c r="ZK26" s="17"/>
      <c r="ZL26" s="17"/>
      <c r="ZM26" s="17"/>
      <c r="ZN26" s="17"/>
      <c r="ZO26" s="17"/>
      <c r="ZP26" s="17"/>
      <c r="ZQ26" s="17"/>
      <c r="ZR26" s="17"/>
      <c r="ZS26" s="17"/>
      <c r="ZT26" s="17"/>
      <c r="ZU26" s="17"/>
      <c r="ZV26" s="17"/>
      <c r="ZW26" s="17"/>
      <c r="ZX26" s="17"/>
      <c r="ZY26" s="17"/>
      <c r="ZZ26" s="17"/>
      <c r="AAA26" s="17"/>
      <c r="AAB26" s="17"/>
      <c r="AAC26" s="17"/>
      <c r="AAD26" s="17"/>
      <c r="AAE26" s="17"/>
      <c r="AAF26" s="17"/>
      <c r="AAG26" s="17"/>
      <c r="AAH26" s="17"/>
      <c r="AAI26" s="17"/>
      <c r="AAJ26" s="17"/>
      <c r="AAK26" s="17"/>
      <c r="AAL26" s="17"/>
      <c r="AAM26" s="17"/>
      <c r="AAN26" s="17"/>
      <c r="AAO26" s="17"/>
      <c r="AAP26" s="17"/>
      <c r="AAQ26" s="17"/>
      <c r="AAR26" s="17"/>
      <c r="AAS26" s="17"/>
      <c r="AAT26" s="17"/>
      <c r="AAU26" s="17"/>
      <c r="AAV26" s="17"/>
      <c r="AAW26" s="17"/>
      <c r="AAX26" s="17"/>
      <c r="AAY26" s="17"/>
      <c r="AAZ26" s="17"/>
      <c r="ABA26" s="17"/>
      <c r="ABB26" s="17"/>
      <c r="ABC26" s="17"/>
      <c r="ABD26" s="17"/>
      <c r="ABE26" s="17"/>
      <c r="ABF26" s="17"/>
      <c r="ABG26" s="17"/>
      <c r="ABH26" s="17"/>
      <c r="ABI26" s="17"/>
      <c r="ABJ26" s="17"/>
      <c r="ABK26" s="17"/>
      <c r="ABL26" s="17"/>
      <c r="ABM26" s="17"/>
      <c r="ABN26" s="17"/>
      <c r="ABO26" s="17"/>
      <c r="ABP26" s="17"/>
      <c r="ABQ26" s="17"/>
      <c r="ABR26" s="17"/>
      <c r="ABS26" s="17"/>
      <c r="ABT26" s="17"/>
      <c r="ABU26" s="17"/>
      <c r="ABV26" s="17"/>
      <c r="ABW26" s="17"/>
      <c r="ABX26" s="17"/>
      <c r="ABY26" s="17"/>
      <c r="ABZ26" s="17"/>
      <c r="ACA26" s="17"/>
      <c r="ACB26" s="17"/>
      <c r="ACC26" s="17"/>
      <c r="ACD26" s="17"/>
      <c r="ACE26" s="17"/>
      <c r="ACF26" s="17"/>
      <c r="ACG26" s="17"/>
      <c r="ACH26" s="17"/>
      <c r="ACI26" s="17"/>
      <c r="ACJ26" s="17"/>
      <c r="ACK26" s="17"/>
      <c r="ACL26" s="17"/>
      <c r="ACM26" s="17"/>
      <c r="ACN26" s="17"/>
      <c r="ACO26" s="17"/>
      <c r="ACP26" s="17"/>
      <c r="ACQ26" s="17"/>
      <c r="ACR26" s="17"/>
      <c r="ACS26" s="17"/>
      <c r="ACT26" s="17"/>
      <c r="ACU26" s="17"/>
      <c r="ACV26" s="17"/>
      <c r="ACW26" s="17"/>
      <c r="ACX26" s="17"/>
      <c r="ACY26" s="17"/>
      <c r="ACZ26" s="17"/>
      <c r="ADA26" s="17"/>
      <c r="ADB26" s="17"/>
      <c r="ADC26" s="17"/>
      <c r="ADD26" s="17"/>
      <c r="ADE26" s="17"/>
      <c r="ADF26" s="17"/>
      <c r="ADG26" s="17"/>
      <c r="ADH26" s="17"/>
      <c r="ADI26" s="17"/>
      <c r="ADJ26" s="17"/>
      <c r="ADK26" s="17"/>
      <c r="ADL26" s="17"/>
      <c r="ADM26" s="17"/>
      <c r="ADN26" s="17"/>
      <c r="ADO26" s="17"/>
      <c r="ADP26" s="17"/>
      <c r="ADQ26" s="17"/>
      <c r="ADR26" s="17"/>
      <c r="ADS26" s="17"/>
      <c r="ADT26" s="17"/>
      <c r="ADU26" s="17"/>
      <c r="ADV26" s="17"/>
      <c r="ADW26" s="17"/>
      <c r="ADX26" s="17"/>
      <c r="ADY26" s="17"/>
      <c r="ADZ26" s="17"/>
      <c r="AEA26" s="17"/>
      <c r="AEB26" s="17"/>
      <c r="AEC26" s="17"/>
      <c r="AED26" s="17"/>
      <c r="AEE26" s="17"/>
      <c r="AEF26" s="17"/>
      <c r="AEG26" s="17"/>
      <c r="AEH26" s="17"/>
      <c r="AEI26" s="17"/>
      <c r="AEJ26" s="17"/>
      <c r="AEK26" s="17"/>
      <c r="AEL26" s="17"/>
      <c r="AEM26" s="17"/>
      <c r="AEN26" s="17"/>
      <c r="AEO26" s="17"/>
      <c r="AEP26" s="17"/>
      <c r="AEQ26" s="17"/>
      <c r="AER26" s="17"/>
      <c r="AES26" s="17"/>
      <c r="AET26" s="17"/>
      <c r="AEU26" s="17"/>
      <c r="AEV26" s="17"/>
      <c r="AEW26" s="17"/>
      <c r="AEX26" s="17"/>
      <c r="AEY26" s="17"/>
      <c r="AEZ26" s="17"/>
      <c r="AFA26" s="17"/>
      <c r="AFB26" s="17"/>
      <c r="AFC26" s="17"/>
      <c r="AFD26" s="17"/>
      <c r="AFE26" s="17"/>
      <c r="AFF26" s="17"/>
      <c r="AFG26" s="17"/>
      <c r="AFH26" s="17"/>
      <c r="AFI26" s="17"/>
      <c r="AFJ26" s="17"/>
      <c r="AFK26" s="17"/>
      <c r="AFL26" s="17"/>
      <c r="AFM26" s="17"/>
      <c r="AFN26" s="17"/>
      <c r="AFO26" s="17"/>
      <c r="AFP26" s="17"/>
      <c r="AFQ26" s="17"/>
      <c r="AFR26" s="17"/>
      <c r="AFS26" s="17"/>
      <c r="AFT26" s="17"/>
      <c r="AFU26" s="17"/>
      <c r="AFV26" s="17"/>
      <c r="AFW26" s="17"/>
      <c r="AFX26" s="17"/>
      <c r="AFY26" s="17"/>
      <c r="AFZ26" s="17"/>
      <c r="AGA26" s="17"/>
      <c r="AGB26" s="17"/>
      <c r="AGC26" s="17"/>
      <c r="AGD26" s="17"/>
      <c r="AGE26" s="18" t="str">
        <f t="shared" si="2"/>
        <v/>
      </c>
      <c r="AGG26" s="14"/>
      <c r="AGH26" s="5"/>
      <c r="AGI26" s="15"/>
      <c r="AGJ26" s="15"/>
      <c r="AGK26" s="15"/>
      <c r="AGL26" s="15"/>
      <c r="AGM26" s="15"/>
      <c r="AGN26" s="15"/>
      <c r="AGP26" s="45"/>
      <c r="AGQ26" s="45"/>
      <c r="AGR26" s="45"/>
      <c r="AGS26" s="45"/>
      <c r="AGT26" s="45"/>
      <c r="AGU26" s="45"/>
      <c r="AGV26" s="45"/>
      <c r="AGW26" s="45"/>
      <c r="AGX26" s="45"/>
      <c r="AGY26" s="45"/>
    </row>
    <row r="27" spans="1:883" ht="20" x14ac:dyDescent="0.4">
      <c r="A27" s="14">
        <v>11</v>
      </c>
      <c r="B27" s="24" t="s">
        <v>36</v>
      </c>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c r="JA27" s="17"/>
      <c r="JB27" s="17"/>
      <c r="JC27" s="17"/>
      <c r="JD27" s="17"/>
      <c r="JE27" s="17"/>
      <c r="JF27" s="17"/>
      <c r="JG27" s="17"/>
      <c r="JH27" s="17"/>
      <c r="JI27" s="17"/>
      <c r="JJ27" s="17"/>
      <c r="JK27" s="17"/>
      <c r="JL27" s="17"/>
      <c r="JM27" s="17"/>
      <c r="JN27" s="17"/>
      <c r="JO27" s="17"/>
      <c r="JP27" s="17"/>
      <c r="JQ27" s="17"/>
      <c r="JR27" s="17"/>
      <c r="JS27" s="17"/>
      <c r="JT27" s="17"/>
      <c r="JU27" s="17"/>
      <c r="JV27" s="17"/>
      <c r="JW27" s="17"/>
      <c r="JX27" s="17"/>
      <c r="JY27" s="17"/>
      <c r="JZ27" s="17"/>
      <c r="KA27" s="17"/>
      <c r="KB27" s="17"/>
      <c r="KC27" s="17"/>
      <c r="KD27" s="17"/>
      <c r="KE27" s="17"/>
      <c r="KF27" s="17"/>
      <c r="KG27" s="17"/>
      <c r="KH27" s="17"/>
      <c r="KI27" s="17"/>
      <c r="KJ27" s="17"/>
      <c r="KK27" s="17"/>
      <c r="KL27" s="17"/>
      <c r="KM27" s="17"/>
      <c r="KN27" s="17"/>
      <c r="KO27" s="17"/>
      <c r="KP27" s="17"/>
      <c r="KQ27" s="17"/>
      <c r="KR27" s="17"/>
      <c r="KS27" s="17"/>
      <c r="KT27" s="17"/>
      <c r="KU27" s="17"/>
      <c r="KV27" s="17"/>
      <c r="KW27" s="17"/>
      <c r="KX27" s="17"/>
      <c r="KY27" s="17"/>
      <c r="KZ27" s="17"/>
      <c r="LA27" s="17"/>
      <c r="LB27" s="17"/>
      <c r="LC27" s="17"/>
      <c r="LD27" s="17"/>
      <c r="LE27" s="17"/>
      <c r="LF27" s="17"/>
      <c r="LG27" s="17"/>
      <c r="LH27" s="17"/>
      <c r="LI27" s="17"/>
      <c r="LJ27" s="17"/>
      <c r="LK27" s="17"/>
      <c r="LL27" s="17"/>
      <c r="LM27" s="17"/>
      <c r="LN27" s="17"/>
      <c r="LO27" s="17"/>
      <c r="LP27" s="17"/>
      <c r="LQ27" s="17"/>
      <c r="LR27" s="17"/>
      <c r="LS27" s="17"/>
      <c r="LT27" s="17"/>
      <c r="LU27" s="17"/>
      <c r="LV27" s="17"/>
      <c r="LW27" s="17"/>
      <c r="LX27" s="17"/>
      <c r="LY27" s="17"/>
      <c r="LZ27" s="17"/>
      <c r="MA27" s="17"/>
      <c r="MB27" s="17"/>
      <c r="MC27" s="17"/>
      <c r="MD27" s="17"/>
      <c r="ME27" s="17"/>
      <c r="MF27" s="17"/>
      <c r="MG27" s="17"/>
      <c r="MH27" s="17"/>
      <c r="MI27" s="17"/>
      <c r="MJ27" s="17"/>
      <c r="MK27" s="17"/>
      <c r="ML27" s="17"/>
      <c r="MM27" s="17"/>
      <c r="MN27" s="17"/>
      <c r="MO27" s="17"/>
      <c r="MP27" s="17"/>
      <c r="MQ27" s="17"/>
      <c r="MR27" s="17"/>
      <c r="MS27" s="17"/>
      <c r="MT27" s="17"/>
      <c r="MU27" s="17"/>
      <c r="MV27" s="17"/>
      <c r="MW27" s="17"/>
      <c r="MX27" s="17"/>
      <c r="MY27" s="17"/>
      <c r="MZ27" s="17"/>
      <c r="NA27" s="17"/>
      <c r="NB27" s="17"/>
      <c r="NC27" s="17"/>
      <c r="ND27" s="17"/>
      <c r="NE27" s="17"/>
      <c r="NF27" s="17"/>
      <c r="NG27" s="17"/>
      <c r="NH27" s="17"/>
      <c r="NI27" s="17"/>
      <c r="NJ27" s="17"/>
      <c r="NK27" s="17"/>
      <c r="NL27" s="17"/>
      <c r="NM27" s="17"/>
      <c r="NN27" s="17"/>
      <c r="NO27" s="17"/>
      <c r="NP27" s="17"/>
      <c r="NQ27" s="17"/>
      <c r="NR27" s="17"/>
      <c r="NS27" s="17"/>
      <c r="NT27" s="17"/>
      <c r="NU27" s="17"/>
      <c r="NV27" s="17"/>
      <c r="NW27" s="17"/>
      <c r="NX27" s="17"/>
      <c r="NY27" s="17"/>
      <c r="NZ27" s="17"/>
      <c r="OA27" s="17"/>
      <c r="OB27" s="17"/>
      <c r="OC27" s="17"/>
      <c r="OD27" s="17"/>
      <c r="OE27" s="17"/>
      <c r="OF27" s="17"/>
      <c r="OG27" s="17"/>
      <c r="OH27" s="17"/>
      <c r="OI27" s="17"/>
      <c r="OJ27" s="17"/>
      <c r="OK27" s="17"/>
      <c r="OL27" s="17"/>
      <c r="OM27" s="17"/>
      <c r="ON27" s="17"/>
      <c r="OO27" s="17"/>
      <c r="OP27" s="17"/>
      <c r="OQ27" s="17"/>
      <c r="OR27" s="17"/>
      <c r="OS27" s="17"/>
      <c r="OT27" s="17"/>
      <c r="OU27" s="17"/>
      <c r="OV27" s="17"/>
      <c r="OW27" s="17"/>
      <c r="OX27" s="17"/>
      <c r="OY27" s="17"/>
      <c r="OZ27" s="17"/>
      <c r="PA27" s="17"/>
      <c r="PB27" s="17"/>
      <c r="PC27" s="17"/>
      <c r="PD27" s="17"/>
      <c r="PE27" s="17"/>
      <c r="PF27" s="17"/>
      <c r="PG27" s="17"/>
      <c r="PH27" s="17"/>
      <c r="PI27" s="17"/>
      <c r="PJ27" s="17"/>
      <c r="PK27" s="17"/>
      <c r="PL27" s="17"/>
      <c r="PM27" s="17"/>
      <c r="PN27" s="17"/>
      <c r="PO27" s="17"/>
      <c r="PP27" s="17"/>
      <c r="PQ27" s="17"/>
      <c r="PR27" s="17"/>
      <c r="PS27" s="17"/>
      <c r="PT27" s="17"/>
      <c r="PU27" s="17"/>
      <c r="PV27" s="17"/>
      <c r="PW27" s="17"/>
      <c r="PX27" s="17"/>
      <c r="PY27" s="17"/>
      <c r="PZ27" s="17"/>
      <c r="QA27" s="17"/>
      <c r="QB27" s="17"/>
      <c r="QC27" s="17"/>
      <c r="QD27" s="17"/>
      <c r="QE27" s="17"/>
      <c r="QF27" s="17"/>
      <c r="QG27" s="17"/>
      <c r="QH27" s="17"/>
      <c r="QI27" s="17"/>
      <c r="QJ27" s="17"/>
      <c r="QK27" s="17"/>
      <c r="QL27" s="17"/>
      <c r="QM27" s="17"/>
      <c r="QN27" s="17"/>
      <c r="QO27" s="17"/>
      <c r="QP27" s="17"/>
      <c r="QQ27" s="17"/>
      <c r="QR27" s="17"/>
      <c r="QS27" s="17"/>
      <c r="QT27" s="17"/>
      <c r="QU27" s="17"/>
      <c r="QV27" s="17"/>
      <c r="QW27" s="17"/>
      <c r="QX27" s="17"/>
      <c r="QY27" s="17"/>
      <c r="QZ27" s="17"/>
      <c r="RA27" s="17"/>
      <c r="RB27" s="17"/>
      <c r="RC27" s="17"/>
      <c r="RD27" s="17"/>
      <c r="RE27" s="17"/>
      <c r="RF27" s="17"/>
      <c r="RG27" s="17"/>
      <c r="RH27" s="17"/>
      <c r="RI27" s="17"/>
      <c r="RJ27" s="17"/>
      <c r="RK27" s="17"/>
      <c r="RL27" s="17"/>
      <c r="RM27" s="17"/>
      <c r="RN27" s="17"/>
      <c r="RO27" s="17"/>
      <c r="RP27" s="17"/>
      <c r="RQ27" s="17"/>
      <c r="RR27" s="17"/>
      <c r="RS27" s="17"/>
      <c r="RT27" s="17"/>
      <c r="RU27" s="17"/>
      <c r="RV27" s="17"/>
      <c r="RW27" s="17"/>
      <c r="RX27" s="17"/>
      <c r="RY27" s="17"/>
      <c r="RZ27" s="17"/>
      <c r="SA27" s="17"/>
      <c r="SB27" s="17"/>
      <c r="SC27" s="17"/>
      <c r="SD27" s="17"/>
      <c r="SE27" s="17"/>
      <c r="SF27" s="17"/>
      <c r="SG27" s="17"/>
      <c r="SH27" s="17"/>
      <c r="SI27" s="17"/>
      <c r="SJ27" s="17"/>
      <c r="SK27" s="17"/>
      <c r="SL27" s="17"/>
      <c r="SM27" s="17"/>
      <c r="SN27" s="17"/>
      <c r="SO27" s="17"/>
      <c r="SP27" s="17"/>
      <c r="SQ27" s="17"/>
      <c r="SR27" s="17"/>
      <c r="SS27" s="17"/>
      <c r="ST27" s="17"/>
      <c r="SU27" s="17"/>
      <c r="SV27" s="17"/>
      <c r="SW27" s="17"/>
      <c r="SX27" s="17"/>
      <c r="SY27" s="17"/>
      <c r="SZ27" s="17"/>
      <c r="TA27" s="17"/>
      <c r="TB27" s="17"/>
      <c r="TC27" s="17"/>
      <c r="TD27" s="17"/>
      <c r="TE27" s="17"/>
      <c r="TF27" s="17"/>
      <c r="TG27" s="17"/>
      <c r="TH27" s="17"/>
      <c r="TI27" s="17"/>
      <c r="TJ27" s="17"/>
      <c r="TK27" s="17"/>
      <c r="TL27" s="17"/>
      <c r="TM27" s="17"/>
      <c r="TN27" s="17"/>
      <c r="TO27" s="17"/>
      <c r="TP27" s="17"/>
      <c r="TQ27" s="17"/>
      <c r="TR27" s="17"/>
      <c r="TS27" s="17"/>
      <c r="TT27" s="17"/>
      <c r="TU27" s="17"/>
      <c r="TV27" s="17"/>
      <c r="TW27" s="17"/>
      <c r="TX27" s="17"/>
      <c r="TY27" s="17"/>
      <c r="TZ27" s="17"/>
      <c r="UA27" s="17"/>
      <c r="UB27" s="17"/>
      <c r="UC27" s="17"/>
      <c r="UD27" s="17"/>
      <c r="UE27" s="17"/>
      <c r="UF27" s="17"/>
      <c r="UG27" s="17"/>
      <c r="UH27" s="17"/>
      <c r="UI27" s="17"/>
      <c r="UJ27" s="17"/>
      <c r="UK27" s="17"/>
      <c r="UL27" s="17"/>
      <c r="UM27" s="17"/>
      <c r="UN27" s="17"/>
      <c r="UO27" s="17"/>
      <c r="UP27" s="17"/>
      <c r="UQ27" s="17"/>
      <c r="UR27" s="17"/>
      <c r="US27" s="17"/>
      <c r="UT27" s="17"/>
      <c r="UU27" s="17"/>
      <c r="UV27" s="17"/>
      <c r="UW27" s="17"/>
      <c r="UX27" s="17"/>
      <c r="UY27" s="17"/>
      <c r="UZ27" s="17"/>
      <c r="VA27" s="17"/>
      <c r="VB27" s="17"/>
      <c r="VC27" s="17"/>
      <c r="VD27" s="17"/>
      <c r="VE27" s="17"/>
      <c r="VF27" s="17"/>
      <c r="VG27" s="17"/>
      <c r="VH27" s="17"/>
      <c r="VI27" s="17"/>
      <c r="VJ27" s="17"/>
      <c r="VK27" s="17"/>
      <c r="VL27" s="17"/>
      <c r="VM27" s="17"/>
      <c r="VN27" s="17"/>
      <c r="VO27" s="17"/>
      <c r="VP27" s="17"/>
      <c r="VQ27" s="17"/>
      <c r="VR27" s="17"/>
      <c r="VS27" s="17"/>
      <c r="VT27" s="17"/>
      <c r="VU27" s="17"/>
      <c r="VV27" s="17"/>
      <c r="VW27" s="17"/>
      <c r="VX27" s="17"/>
      <c r="VY27" s="17"/>
      <c r="VZ27" s="17"/>
      <c r="WA27" s="17"/>
      <c r="WB27" s="17"/>
      <c r="WC27" s="17"/>
      <c r="WD27" s="17"/>
      <c r="WE27" s="17"/>
      <c r="WF27" s="17"/>
      <c r="WG27" s="17"/>
      <c r="WH27" s="17"/>
      <c r="WI27" s="17"/>
      <c r="WJ27" s="17"/>
      <c r="WK27" s="17"/>
      <c r="WL27" s="17"/>
      <c r="WM27" s="17"/>
      <c r="WN27" s="17"/>
      <c r="WO27" s="17"/>
      <c r="WP27" s="17"/>
      <c r="WQ27" s="17"/>
      <c r="WR27" s="17"/>
      <c r="WS27" s="17"/>
      <c r="WT27" s="17"/>
      <c r="WU27" s="17"/>
      <c r="WV27" s="17"/>
      <c r="WW27" s="17"/>
      <c r="WX27" s="17"/>
      <c r="WY27" s="17"/>
      <c r="WZ27" s="17"/>
      <c r="XA27" s="17"/>
      <c r="XB27" s="17"/>
      <c r="XC27" s="17"/>
      <c r="XD27" s="17"/>
      <c r="XE27" s="17"/>
      <c r="XF27" s="17"/>
      <c r="XG27" s="17"/>
      <c r="XH27" s="17"/>
      <c r="XI27" s="17"/>
      <c r="XJ27" s="17"/>
      <c r="XK27" s="17"/>
      <c r="XL27" s="17"/>
      <c r="XM27" s="17"/>
      <c r="XN27" s="17"/>
      <c r="XO27" s="17"/>
      <c r="XP27" s="17"/>
      <c r="XQ27" s="17"/>
      <c r="XR27" s="17"/>
      <c r="XS27" s="17"/>
      <c r="XT27" s="17"/>
      <c r="XU27" s="17"/>
      <c r="XV27" s="17"/>
      <c r="XW27" s="17"/>
      <c r="XX27" s="17"/>
      <c r="XY27" s="17"/>
      <c r="XZ27" s="17"/>
      <c r="YA27" s="17"/>
      <c r="YB27" s="17"/>
      <c r="YC27" s="17"/>
      <c r="YD27" s="17"/>
      <c r="YE27" s="17"/>
      <c r="YF27" s="17"/>
      <c r="YG27" s="17"/>
      <c r="YH27" s="17"/>
      <c r="YI27" s="17"/>
      <c r="YJ27" s="17"/>
      <c r="YK27" s="17"/>
      <c r="YL27" s="17"/>
      <c r="YM27" s="17"/>
      <c r="YN27" s="17"/>
      <c r="YO27" s="17"/>
      <c r="YP27" s="17"/>
      <c r="YQ27" s="17"/>
      <c r="YR27" s="17"/>
      <c r="YS27" s="17"/>
      <c r="YT27" s="17"/>
      <c r="YU27" s="17"/>
      <c r="YV27" s="17"/>
      <c r="YW27" s="17"/>
      <c r="YX27" s="17"/>
      <c r="YY27" s="17"/>
      <c r="YZ27" s="17"/>
      <c r="ZA27" s="17"/>
      <c r="ZB27" s="17"/>
      <c r="ZC27" s="17"/>
      <c r="ZD27" s="17"/>
      <c r="ZE27" s="17"/>
      <c r="ZF27" s="17"/>
      <c r="ZG27" s="17"/>
      <c r="ZH27" s="17"/>
      <c r="ZI27" s="17"/>
      <c r="ZJ27" s="17"/>
      <c r="ZK27" s="17"/>
      <c r="ZL27" s="17"/>
      <c r="ZM27" s="17"/>
      <c r="ZN27" s="17"/>
      <c r="ZO27" s="17"/>
      <c r="ZP27" s="17"/>
      <c r="ZQ27" s="17"/>
      <c r="ZR27" s="17"/>
      <c r="ZS27" s="17"/>
      <c r="ZT27" s="17"/>
      <c r="ZU27" s="17"/>
      <c r="ZV27" s="17"/>
      <c r="ZW27" s="17"/>
      <c r="ZX27" s="17"/>
      <c r="ZY27" s="17"/>
      <c r="ZZ27" s="17"/>
      <c r="AAA27" s="17"/>
      <c r="AAB27" s="17"/>
      <c r="AAC27" s="17"/>
      <c r="AAD27" s="17"/>
      <c r="AAE27" s="17"/>
      <c r="AAF27" s="17"/>
      <c r="AAG27" s="17"/>
      <c r="AAH27" s="17"/>
      <c r="AAI27" s="17"/>
      <c r="AAJ27" s="17"/>
      <c r="AAK27" s="17"/>
      <c r="AAL27" s="17"/>
      <c r="AAM27" s="17"/>
      <c r="AAN27" s="17"/>
      <c r="AAO27" s="17"/>
      <c r="AAP27" s="17"/>
      <c r="AAQ27" s="17"/>
      <c r="AAR27" s="17"/>
      <c r="AAS27" s="17"/>
      <c r="AAT27" s="17"/>
      <c r="AAU27" s="17"/>
      <c r="AAV27" s="17"/>
      <c r="AAW27" s="17"/>
      <c r="AAX27" s="17"/>
      <c r="AAY27" s="17"/>
      <c r="AAZ27" s="17"/>
      <c r="ABA27" s="17"/>
      <c r="ABB27" s="17"/>
      <c r="ABC27" s="17"/>
      <c r="ABD27" s="17"/>
      <c r="ABE27" s="17"/>
      <c r="ABF27" s="17"/>
      <c r="ABG27" s="17"/>
      <c r="ABH27" s="17"/>
      <c r="ABI27" s="17"/>
      <c r="ABJ27" s="17"/>
      <c r="ABK27" s="17"/>
      <c r="ABL27" s="17"/>
      <c r="ABM27" s="17"/>
      <c r="ABN27" s="17"/>
      <c r="ABO27" s="17"/>
      <c r="ABP27" s="17"/>
      <c r="ABQ27" s="17"/>
      <c r="ABR27" s="17"/>
      <c r="ABS27" s="17"/>
      <c r="ABT27" s="17"/>
      <c r="ABU27" s="17"/>
      <c r="ABV27" s="17"/>
      <c r="ABW27" s="17"/>
      <c r="ABX27" s="17"/>
      <c r="ABY27" s="17"/>
      <c r="ABZ27" s="17"/>
      <c r="ACA27" s="17"/>
      <c r="ACB27" s="17"/>
      <c r="ACC27" s="17"/>
      <c r="ACD27" s="17"/>
      <c r="ACE27" s="17"/>
      <c r="ACF27" s="17"/>
      <c r="ACG27" s="17"/>
      <c r="ACH27" s="17"/>
      <c r="ACI27" s="17"/>
      <c r="ACJ27" s="17"/>
      <c r="ACK27" s="17"/>
      <c r="ACL27" s="17"/>
      <c r="ACM27" s="17"/>
      <c r="ACN27" s="17"/>
      <c r="ACO27" s="17"/>
      <c r="ACP27" s="17"/>
      <c r="ACQ27" s="17"/>
      <c r="ACR27" s="17"/>
      <c r="ACS27" s="17"/>
      <c r="ACT27" s="17"/>
      <c r="ACU27" s="17"/>
      <c r="ACV27" s="17"/>
      <c r="ACW27" s="17"/>
      <c r="ACX27" s="17"/>
      <c r="ACY27" s="17"/>
      <c r="ACZ27" s="17"/>
      <c r="ADA27" s="17"/>
      <c r="ADB27" s="17"/>
      <c r="ADC27" s="17"/>
      <c r="ADD27" s="17"/>
      <c r="ADE27" s="17"/>
      <c r="ADF27" s="17"/>
      <c r="ADG27" s="17"/>
      <c r="ADH27" s="17"/>
      <c r="ADI27" s="17"/>
      <c r="ADJ27" s="17"/>
      <c r="ADK27" s="17"/>
      <c r="ADL27" s="17"/>
      <c r="ADM27" s="17"/>
      <c r="ADN27" s="17"/>
      <c r="ADO27" s="17"/>
      <c r="ADP27" s="17"/>
      <c r="ADQ27" s="17"/>
      <c r="ADR27" s="17"/>
      <c r="ADS27" s="17"/>
      <c r="ADT27" s="17"/>
      <c r="ADU27" s="17"/>
      <c r="ADV27" s="17"/>
      <c r="ADW27" s="17"/>
      <c r="ADX27" s="17"/>
      <c r="ADY27" s="17"/>
      <c r="ADZ27" s="17"/>
      <c r="AEA27" s="17"/>
      <c r="AEB27" s="17"/>
      <c r="AEC27" s="17"/>
      <c r="AED27" s="17"/>
      <c r="AEE27" s="17"/>
      <c r="AEF27" s="17"/>
      <c r="AEG27" s="17"/>
      <c r="AEH27" s="17"/>
      <c r="AEI27" s="17"/>
      <c r="AEJ27" s="17"/>
      <c r="AEK27" s="17"/>
      <c r="AEL27" s="17"/>
      <c r="AEM27" s="17"/>
      <c r="AEN27" s="17"/>
      <c r="AEO27" s="17"/>
      <c r="AEP27" s="17"/>
      <c r="AEQ27" s="17"/>
      <c r="AER27" s="17"/>
      <c r="AES27" s="17"/>
      <c r="AET27" s="17"/>
      <c r="AEU27" s="17"/>
      <c r="AEV27" s="17"/>
      <c r="AEW27" s="17"/>
      <c r="AEX27" s="17"/>
      <c r="AEY27" s="17"/>
      <c r="AEZ27" s="17"/>
      <c r="AFA27" s="17"/>
      <c r="AFB27" s="17"/>
      <c r="AFC27" s="17"/>
      <c r="AFD27" s="17"/>
      <c r="AFE27" s="17"/>
      <c r="AFF27" s="17"/>
      <c r="AFG27" s="17"/>
      <c r="AFH27" s="17"/>
      <c r="AFI27" s="17"/>
      <c r="AFJ27" s="17"/>
      <c r="AFK27" s="17"/>
      <c r="AFL27" s="17"/>
      <c r="AFM27" s="17"/>
      <c r="AFN27" s="17"/>
      <c r="AFO27" s="17"/>
      <c r="AFP27" s="17"/>
      <c r="AFQ27" s="17"/>
      <c r="AFR27" s="17"/>
      <c r="AFS27" s="17"/>
      <c r="AFT27" s="17"/>
      <c r="AFU27" s="17"/>
      <c r="AFV27" s="17"/>
      <c r="AFW27" s="17"/>
      <c r="AFX27" s="17"/>
      <c r="AFY27" s="17"/>
      <c r="AFZ27" s="17"/>
      <c r="AGA27" s="17"/>
      <c r="AGB27" s="17"/>
      <c r="AGC27" s="17"/>
      <c r="AGD27" s="17"/>
      <c r="AGE27" s="18" t="str">
        <f t="shared" si="2"/>
        <v/>
      </c>
      <c r="AGG27" s="14">
        <v>8</v>
      </c>
      <c r="AGH27" s="5" t="str">
        <f>B34</f>
        <v>三、國際史懷哲計畫之成效</v>
      </c>
      <c r="AGI27" s="15">
        <f>COUNTIF($C34:$AGD34,5)</f>
        <v>0</v>
      </c>
      <c r="AGJ27" s="15">
        <f>COUNTIF($C34:$AGD34,4)</f>
        <v>0</v>
      </c>
      <c r="AGK27" s="15">
        <f>COUNTIF($C34:$AGD34,3)</f>
        <v>0</v>
      </c>
      <c r="AGL27" s="15">
        <f>COUNTIF($C34:$AGD34,2)</f>
        <v>0</v>
      </c>
      <c r="AGM27" s="15">
        <f>COUNTIF($C34:$AGD34,1)</f>
        <v>0</v>
      </c>
      <c r="AGN27" s="15">
        <f>SUM(AGI27:AGM27)</f>
        <v>0</v>
      </c>
      <c r="AGP27" s="45"/>
      <c r="AGQ27" s="45"/>
      <c r="AGR27" s="45"/>
      <c r="AGS27" s="45"/>
      <c r="AGT27" s="45"/>
      <c r="AGU27" s="45"/>
      <c r="AGV27" s="45"/>
      <c r="AGW27" s="45"/>
      <c r="AGX27" s="45"/>
      <c r="AGY27" s="45"/>
    </row>
    <row r="28" spans="1:883" ht="20" x14ac:dyDescent="0.4">
      <c r="A28" s="14">
        <v>12</v>
      </c>
      <c r="B28" s="24" t="s">
        <v>37</v>
      </c>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c r="IV28" s="17"/>
      <c r="IW28" s="17"/>
      <c r="IX28" s="17"/>
      <c r="IY28" s="17"/>
      <c r="IZ28" s="17"/>
      <c r="JA28" s="17"/>
      <c r="JB28" s="17"/>
      <c r="JC28" s="17"/>
      <c r="JD28" s="17"/>
      <c r="JE28" s="17"/>
      <c r="JF28" s="17"/>
      <c r="JG28" s="17"/>
      <c r="JH28" s="17"/>
      <c r="JI28" s="17"/>
      <c r="JJ28" s="17"/>
      <c r="JK28" s="17"/>
      <c r="JL28" s="17"/>
      <c r="JM28" s="17"/>
      <c r="JN28" s="17"/>
      <c r="JO28" s="17"/>
      <c r="JP28" s="17"/>
      <c r="JQ28" s="17"/>
      <c r="JR28" s="17"/>
      <c r="JS28" s="17"/>
      <c r="JT28" s="17"/>
      <c r="JU28" s="17"/>
      <c r="JV28" s="17"/>
      <c r="JW28" s="17"/>
      <c r="JX28" s="17"/>
      <c r="JY28" s="17"/>
      <c r="JZ28" s="17"/>
      <c r="KA28" s="17"/>
      <c r="KB28" s="17"/>
      <c r="KC28" s="17"/>
      <c r="KD28" s="17"/>
      <c r="KE28" s="17"/>
      <c r="KF28" s="17"/>
      <c r="KG28" s="17"/>
      <c r="KH28" s="17"/>
      <c r="KI28" s="17"/>
      <c r="KJ28" s="17"/>
      <c r="KK28" s="17"/>
      <c r="KL28" s="17"/>
      <c r="KM28" s="17"/>
      <c r="KN28" s="17"/>
      <c r="KO28" s="17"/>
      <c r="KP28" s="17"/>
      <c r="KQ28" s="17"/>
      <c r="KR28" s="17"/>
      <c r="KS28" s="17"/>
      <c r="KT28" s="17"/>
      <c r="KU28" s="17"/>
      <c r="KV28" s="17"/>
      <c r="KW28" s="17"/>
      <c r="KX28" s="17"/>
      <c r="KY28" s="17"/>
      <c r="KZ28" s="17"/>
      <c r="LA28" s="17"/>
      <c r="LB28" s="17"/>
      <c r="LC28" s="17"/>
      <c r="LD28" s="17"/>
      <c r="LE28" s="17"/>
      <c r="LF28" s="17"/>
      <c r="LG28" s="17"/>
      <c r="LH28" s="17"/>
      <c r="LI28" s="17"/>
      <c r="LJ28" s="17"/>
      <c r="LK28" s="17"/>
      <c r="LL28" s="17"/>
      <c r="LM28" s="17"/>
      <c r="LN28" s="17"/>
      <c r="LO28" s="17"/>
      <c r="LP28" s="17"/>
      <c r="LQ28" s="17"/>
      <c r="LR28" s="17"/>
      <c r="LS28" s="17"/>
      <c r="LT28" s="17"/>
      <c r="LU28" s="17"/>
      <c r="LV28" s="17"/>
      <c r="LW28" s="17"/>
      <c r="LX28" s="17"/>
      <c r="LY28" s="17"/>
      <c r="LZ28" s="17"/>
      <c r="MA28" s="17"/>
      <c r="MB28" s="17"/>
      <c r="MC28" s="17"/>
      <c r="MD28" s="17"/>
      <c r="ME28" s="17"/>
      <c r="MF28" s="17"/>
      <c r="MG28" s="17"/>
      <c r="MH28" s="17"/>
      <c r="MI28" s="17"/>
      <c r="MJ28" s="17"/>
      <c r="MK28" s="17"/>
      <c r="ML28" s="17"/>
      <c r="MM28" s="17"/>
      <c r="MN28" s="17"/>
      <c r="MO28" s="17"/>
      <c r="MP28" s="17"/>
      <c r="MQ28" s="17"/>
      <c r="MR28" s="17"/>
      <c r="MS28" s="17"/>
      <c r="MT28" s="17"/>
      <c r="MU28" s="17"/>
      <c r="MV28" s="17"/>
      <c r="MW28" s="17"/>
      <c r="MX28" s="17"/>
      <c r="MY28" s="17"/>
      <c r="MZ28" s="17"/>
      <c r="NA28" s="17"/>
      <c r="NB28" s="17"/>
      <c r="NC28" s="17"/>
      <c r="ND28" s="17"/>
      <c r="NE28" s="17"/>
      <c r="NF28" s="17"/>
      <c r="NG28" s="17"/>
      <c r="NH28" s="17"/>
      <c r="NI28" s="17"/>
      <c r="NJ28" s="17"/>
      <c r="NK28" s="17"/>
      <c r="NL28" s="17"/>
      <c r="NM28" s="17"/>
      <c r="NN28" s="17"/>
      <c r="NO28" s="17"/>
      <c r="NP28" s="17"/>
      <c r="NQ28" s="17"/>
      <c r="NR28" s="17"/>
      <c r="NS28" s="17"/>
      <c r="NT28" s="17"/>
      <c r="NU28" s="17"/>
      <c r="NV28" s="17"/>
      <c r="NW28" s="17"/>
      <c r="NX28" s="17"/>
      <c r="NY28" s="17"/>
      <c r="NZ28" s="17"/>
      <c r="OA28" s="17"/>
      <c r="OB28" s="17"/>
      <c r="OC28" s="17"/>
      <c r="OD28" s="17"/>
      <c r="OE28" s="17"/>
      <c r="OF28" s="17"/>
      <c r="OG28" s="17"/>
      <c r="OH28" s="17"/>
      <c r="OI28" s="17"/>
      <c r="OJ28" s="17"/>
      <c r="OK28" s="17"/>
      <c r="OL28" s="17"/>
      <c r="OM28" s="17"/>
      <c r="ON28" s="17"/>
      <c r="OO28" s="17"/>
      <c r="OP28" s="17"/>
      <c r="OQ28" s="17"/>
      <c r="OR28" s="17"/>
      <c r="OS28" s="17"/>
      <c r="OT28" s="17"/>
      <c r="OU28" s="17"/>
      <c r="OV28" s="17"/>
      <c r="OW28" s="17"/>
      <c r="OX28" s="17"/>
      <c r="OY28" s="17"/>
      <c r="OZ28" s="17"/>
      <c r="PA28" s="17"/>
      <c r="PB28" s="17"/>
      <c r="PC28" s="17"/>
      <c r="PD28" s="17"/>
      <c r="PE28" s="17"/>
      <c r="PF28" s="17"/>
      <c r="PG28" s="17"/>
      <c r="PH28" s="17"/>
      <c r="PI28" s="17"/>
      <c r="PJ28" s="17"/>
      <c r="PK28" s="17"/>
      <c r="PL28" s="17"/>
      <c r="PM28" s="17"/>
      <c r="PN28" s="17"/>
      <c r="PO28" s="17"/>
      <c r="PP28" s="17"/>
      <c r="PQ28" s="17"/>
      <c r="PR28" s="17"/>
      <c r="PS28" s="17"/>
      <c r="PT28" s="17"/>
      <c r="PU28" s="17"/>
      <c r="PV28" s="17"/>
      <c r="PW28" s="17"/>
      <c r="PX28" s="17"/>
      <c r="PY28" s="17"/>
      <c r="PZ28" s="17"/>
      <c r="QA28" s="17"/>
      <c r="QB28" s="17"/>
      <c r="QC28" s="17"/>
      <c r="QD28" s="17"/>
      <c r="QE28" s="17"/>
      <c r="QF28" s="17"/>
      <c r="QG28" s="17"/>
      <c r="QH28" s="17"/>
      <c r="QI28" s="17"/>
      <c r="QJ28" s="17"/>
      <c r="QK28" s="17"/>
      <c r="QL28" s="17"/>
      <c r="QM28" s="17"/>
      <c r="QN28" s="17"/>
      <c r="QO28" s="17"/>
      <c r="QP28" s="17"/>
      <c r="QQ28" s="17"/>
      <c r="QR28" s="17"/>
      <c r="QS28" s="17"/>
      <c r="QT28" s="17"/>
      <c r="QU28" s="17"/>
      <c r="QV28" s="17"/>
      <c r="QW28" s="17"/>
      <c r="QX28" s="17"/>
      <c r="QY28" s="17"/>
      <c r="QZ28" s="17"/>
      <c r="RA28" s="17"/>
      <c r="RB28" s="17"/>
      <c r="RC28" s="17"/>
      <c r="RD28" s="17"/>
      <c r="RE28" s="17"/>
      <c r="RF28" s="17"/>
      <c r="RG28" s="17"/>
      <c r="RH28" s="17"/>
      <c r="RI28" s="17"/>
      <c r="RJ28" s="17"/>
      <c r="RK28" s="17"/>
      <c r="RL28" s="17"/>
      <c r="RM28" s="17"/>
      <c r="RN28" s="17"/>
      <c r="RO28" s="17"/>
      <c r="RP28" s="17"/>
      <c r="RQ28" s="17"/>
      <c r="RR28" s="17"/>
      <c r="RS28" s="17"/>
      <c r="RT28" s="17"/>
      <c r="RU28" s="17"/>
      <c r="RV28" s="17"/>
      <c r="RW28" s="17"/>
      <c r="RX28" s="17"/>
      <c r="RY28" s="17"/>
      <c r="RZ28" s="17"/>
      <c r="SA28" s="17"/>
      <c r="SB28" s="17"/>
      <c r="SC28" s="17"/>
      <c r="SD28" s="17"/>
      <c r="SE28" s="17"/>
      <c r="SF28" s="17"/>
      <c r="SG28" s="17"/>
      <c r="SH28" s="17"/>
      <c r="SI28" s="17"/>
      <c r="SJ28" s="17"/>
      <c r="SK28" s="17"/>
      <c r="SL28" s="17"/>
      <c r="SM28" s="17"/>
      <c r="SN28" s="17"/>
      <c r="SO28" s="17"/>
      <c r="SP28" s="17"/>
      <c r="SQ28" s="17"/>
      <c r="SR28" s="17"/>
      <c r="SS28" s="17"/>
      <c r="ST28" s="17"/>
      <c r="SU28" s="17"/>
      <c r="SV28" s="17"/>
      <c r="SW28" s="17"/>
      <c r="SX28" s="17"/>
      <c r="SY28" s="17"/>
      <c r="SZ28" s="17"/>
      <c r="TA28" s="17"/>
      <c r="TB28" s="17"/>
      <c r="TC28" s="17"/>
      <c r="TD28" s="17"/>
      <c r="TE28" s="17"/>
      <c r="TF28" s="17"/>
      <c r="TG28" s="17"/>
      <c r="TH28" s="17"/>
      <c r="TI28" s="17"/>
      <c r="TJ28" s="17"/>
      <c r="TK28" s="17"/>
      <c r="TL28" s="17"/>
      <c r="TM28" s="17"/>
      <c r="TN28" s="17"/>
      <c r="TO28" s="17"/>
      <c r="TP28" s="17"/>
      <c r="TQ28" s="17"/>
      <c r="TR28" s="17"/>
      <c r="TS28" s="17"/>
      <c r="TT28" s="17"/>
      <c r="TU28" s="17"/>
      <c r="TV28" s="17"/>
      <c r="TW28" s="17"/>
      <c r="TX28" s="17"/>
      <c r="TY28" s="17"/>
      <c r="TZ28" s="17"/>
      <c r="UA28" s="17"/>
      <c r="UB28" s="17"/>
      <c r="UC28" s="17"/>
      <c r="UD28" s="17"/>
      <c r="UE28" s="17"/>
      <c r="UF28" s="17"/>
      <c r="UG28" s="17"/>
      <c r="UH28" s="17"/>
      <c r="UI28" s="17"/>
      <c r="UJ28" s="17"/>
      <c r="UK28" s="17"/>
      <c r="UL28" s="17"/>
      <c r="UM28" s="17"/>
      <c r="UN28" s="17"/>
      <c r="UO28" s="17"/>
      <c r="UP28" s="17"/>
      <c r="UQ28" s="17"/>
      <c r="UR28" s="17"/>
      <c r="US28" s="17"/>
      <c r="UT28" s="17"/>
      <c r="UU28" s="17"/>
      <c r="UV28" s="17"/>
      <c r="UW28" s="17"/>
      <c r="UX28" s="17"/>
      <c r="UY28" s="17"/>
      <c r="UZ28" s="17"/>
      <c r="VA28" s="17"/>
      <c r="VB28" s="17"/>
      <c r="VC28" s="17"/>
      <c r="VD28" s="17"/>
      <c r="VE28" s="17"/>
      <c r="VF28" s="17"/>
      <c r="VG28" s="17"/>
      <c r="VH28" s="17"/>
      <c r="VI28" s="17"/>
      <c r="VJ28" s="17"/>
      <c r="VK28" s="17"/>
      <c r="VL28" s="17"/>
      <c r="VM28" s="17"/>
      <c r="VN28" s="17"/>
      <c r="VO28" s="17"/>
      <c r="VP28" s="17"/>
      <c r="VQ28" s="17"/>
      <c r="VR28" s="17"/>
      <c r="VS28" s="17"/>
      <c r="VT28" s="17"/>
      <c r="VU28" s="17"/>
      <c r="VV28" s="17"/>
      <c r="VW28" s="17"/>
      <c r="VX28" s="17"/>
      <c r="VY28" s="17"/>
      <c r="VZ28" s="17"/>
      <c r="WA28" s="17"/>
      <c r="WB28" s="17"/>
      <c r="WC28" s="17"/>
      <c r="WD28" s="17"/>
      <c r="WE28" s="17"/>
      <c r="WF28" s="17"/>
      <c r="WG28" s="17"/>
      <c r="WH28" s="17"/>
      <c r="WI28" s="17"/>
      <c r="WJ28" s="17"/>
      <c r="WK28" s="17"/>
      <c r="WL28" s="17"/>
      <c r="WM28" s="17"/>
      <c r="WN28" s="17"/>
      <c r="WO28" s="17"/>
      <c r="WP28" s="17"/>
      <c r="WQ28" s="17"/>
      <c r="WR28" s="17"/>
      <c r="WS28" s="17"/>
      <c r="WT28" s="17"/>
      <c r="WU28" s="17"/>
      <c r="WV28" s="17"/>
      <c r="WW28" s="17"/>
      <c r="WX28" s="17"/>
      <c r="WY28" s="17"/>
      <c r="WZ28" s="17"/>
      <c r="XA28" s="17"/>
      <c r="XB28" s="17"/>
      <c r="XC28" s="17"/>
      <c r="XD28" s="17"/>
      <c r="XE28" s="17"/>
      <c r="XF28" s="17"/>
      <c r="XG28" s="17"/>
      <c r="XH28" s="17"/>
      <c r="XI28" s="17"/>
      <c r="XJ28" s="17"/>
      <c r="XK28" s="17"/>
      <c r="XL28" s="17"/>
      <c r="XM28" s="17"/>
      <c r="XN28" s="17"/>
      <c r="XO28" s="17"/>
      <c r="XP28" s="17"/>
      <c r="XQ28" s="17"/>
      <c r="XR28" s="17"/>
      <c r="XS28" s="17"/>
      <c r="XT28" s="17"/>
      <c r="XU28" s="17"/>
      <c r="XV28" s="17"/>
      <c r="XW28" s="17"/>
      <c r="XX28" s="17"/>
      <c r="XY28" s="17"/>
      <c r="XZ28" s="17"/>
      <c r="YA28" s="17"/>
      <c r="YB28" s="17"/>
      <c r="YC28" s="17"/>
      <c r="YD28" s="17"/>
      <c r="YE28" s="17"/>
      <c r="YF28" s="17"/>
      <c r="YG28" s="17"/>
      <c r="YH28" s="17"/>
      <c r="YI28" s="17"/>
      <c r="YJ28" s="17"/>
      <c r="YK28" s="17"/>
      <c r="YL28" s="17"/>
      <c r="YM28" s="17"/>
      <c r="YN28" s="17"/>
      <c r="YO28" s="17"/>
      <c r="YP28" s="17"/>
      <c r="YQ28" s="17"/>
      <c r="YR28" s="17"/>
      <c r="YS28" s="17"/>
      <c r="YT28" s="17"/>
      <c r="YU28" s="17"/>
      <c r="YV28" s="17"/>
      <c r="YW28" s="17"/>
      <c r="YX28" s="17"/>
      <c r="YY28" s="17"/>
      <c r="YZ28" s="17"/>
      <c r="ZA28" s="17"/>
      <c r="ZB28" s="17"/>
      <c r="ZC28" s="17"/>
      <c r="ZD28" s="17"/>
      <c r="ZE28" s="17"/>
      <c r="ZF28" s="17"/>
      <c r="ZG28" s="17"/>
      <c r="ZH28" s="17"/>
      <c r="ZI28" s="17"/>
      <c r="ZJ28" s="17"/>
      <c r="ZK28" s="17"/>
      <c r="ZL28" s="17"/>
      <c r="ZM28" s="17"/>
      <c r="ZN28" s="17"/>
      <c r="ZO28" s="17"/>
      <c r="ZP28" s="17"/>
      <c r="ZQ28" s="17"/>
      <c r="ZR28" s="17"/>
      <c r="ZS28" s="17"/>
      <c r="ZT28" s="17"/>
      <c r="ZU28" s="17"/>
      <c r="ZV28" s="17"/>
      <c r="ZW28" s="17"/>
      <c r="ZX28" s="17"/>
      <c r="ZY28" s="17"/>
      <c r="ZZ28" s="17"/>
      <c r="AAA28" s="17"/>
      <c r="AAB28" s="17"/>
      <c r="AAC28" s="17"/>
      <c r="AAD28" s="17"/>
      <c r="AAE28" s="17"/>
      <c r="AAF28" s="17"/>
      <c r="AAG28" s="17"/>
      <c r="AAH28" s="17"/>
      <c r="AAI28" s="17"/>
      <c r="AAJ28" s="17"/>
      <c r="AAK28" s="17"/>
      <c r="AAL28" s="17"/>
      <c r="AAM28" s="17"/>
      <c r="AAN28" s="17"/>
      <c r="AAO28" s="17"/>
      <c r="AAP28" s="17"/>
      <c r="AAQ28" s="17"/>
      <c r="AAR28" s="17"/>
      <c r="AAS28" s="17"/>
      <c r="AAT28" s="17"/>
      <c r="AAU28" s="17"/>
      <c r="AAV28" s="17"/>
      <c r="AAW28" s="17"/>
      <c r="AAX28" s="17"/>
      <c r="AAY28" s="17"/>
      <c r="AAZ28" s="17"/>
      <c r="ABA28" s="17"/>
      <c r="ABB28" s="17"/>
      <c r="ABC28" s="17"/>
      <c r="ABD28" s="17"/>
      <c r="ABE28" s="17"/>
      <c r="ABF28" s="17"/>
      <c r="ABG28" s="17"/>
      <c r="ABH28" s="17"/>
      <c r="ABI28" s="17"/>
      <c r="ABJ28" s="17"/>
      <c r="ABK28" s="17"/>
      <c r="ABL28" s="17"/>
      <c r="ABM28" s="17"/>
      <c r="ABN28" s="17"/>
      <c r="ABO28" s="17"/>
      <c r="ABP28" s="17"/>
      <c r="ABQ28" s="17"/>
      <c r="ABR28" s="17"/>
      <c r="ABS28" s="17"/>
      <c r="ABT28" s="17"/>
      <c r="ABU28" s="17"/>
      <c r="ABV28" s="17"/>
      <c r="ABW28" s="17"/>
      <c r="ABX28" s="17"/>
      <c r="ABY28" s="17"/>
      <c r="ABZ28" s="17"/>
      <c r="ACA28" s="17"/>
      <c r="ACB28" s="17"/>
      <c r="ACC28" s="17"/>
      <c r="ACD28" s="17"/>
      <c r="ACE28" s="17"/>
      <c r="ACF28" s="17"/>
      <c r="ACG28" s="17"/>
      <c r="ACH28" s="17"/>
      <c r="ACI28" s="17"/>
      <c r="ACJ28" s="17"/>
      <c r="ACK28" s="17"/>
      <c r="ACL28" s="17"/>
      <c r="ACM28" s="17"/>
      <c r="ACN28" s="17"/>
      <c r="ACO28" s="17"/>
      <c r="ACP28" s="17"/>
      <c r="ACQ28" s="17"/>
      <c r="ACR28" s="17"/>
      <c r="ACS28" s="17"/>
      <c r="ACT28" s="17"/>
      <c r="ACU28" s="17"/>
      <c r="ACV28" s="17"/>
      <c r="ACW28" s="17"/>
      <c r="ACX28" s="17"/>
      <c r="ACY28" s="17"/>
      <c r="ACZ28" s="17"/>
      <c r="ADA28" s="17"/>
      <c r="ADB28" s="17"/>
      <c r="ADC28" s="17"/>
      <c r="ADD28" s="17"/>
      <c r="ADE28" s="17"/>
      <c r="ADF28" s="17"/>
      <c r="ADG28" s="17"/>
      <c r="ADH28" s="17"/>
      <c r="ADI28" s="17"/>
      <c r="ADJ28" s="17"/>
      <c r="ADK28" s="17"/>
      <c r="ADL28" s="17"/>
      <c r="ADM28" s="17"/>
      <c r="ADN28" s="17"/>
      <c r="ADO28" s="17"/>
      <c r="ADP28" s="17"/>
      <c r="ADQ28" s="17"/>
      <c r="ADR28" s="17"/>
      <c r="ADS28" s="17"/>
      <c r="ADT28" s="17"/>
      <c r="ADU28" s="17"/>
      <c r="ADV28" s="17"/>
      <c r="ADW28" s="17"/>
      <c r="ADX28" s="17"/>
      <c r="ADY28" s="17"/>
      <c r="ADZ28" s="17"/>
      <c r="AEA28" s="17"/>
      <c r="AEB28" s="17"/>
      <c r="AEC28" s="17"/>
      <c r="AED28" s="17"/>
      <c r="AEE28" s="17"/>
      <c r="AEF28" s="17"/>
      <c r="AEG28" s="17"/>
      <c r="AEH28" s="17"/>
      <c r="AEI28" s="17"/>
      <c r="AEJ28" s="17"/>
      <c r="AEK28" s="17"/>
      <c r="AEL28" s="17"/>
      <c r="AEM28" s="17"/>
      <c r="AEN28" s="17"/>
      <c r="AEO28" s="17"/>
      <c r="AEP28" s="17"/>
      <c r="AEQ28" s="17"/>
      <c r="AER28" s="17"/>
      <c r="AES28" s="17"/>
      <c r="AET28" s="17"/>
      <c r="AEU28" s="17"/>
      <c r="AEV28" s="17"/>
      <c r="AEW28" s="17"/>
      <c r="AEX28" s="17"/>
      <c r="AEY28" s="17"/>
      <c r="AEZ28" s="17"/>
      <c r="AFA28" s="17"/>
      <c r="AFB28" s="17"/>
      <c r="AFC28" s="17"/>
      <c r="AFD28" s="17"/>
      <c r="AFE28" s="17"/>
      <c r="AFF28" s="17"/>
      <c r="AFG28" s="17"/>
      <c r="AFH28" s="17"/>
      <c r="AFI28" s="17"/>
      <c r="AFJ28" s="17"/>
      <c r="AFK28" s="17"/>
      <c r="AFL28" s="17"/>
      <c r="AFM28" s="17"/>
      <c r="AFN28" s="17"/>
      <c r="AFO28" s="17"/>
      <c r="AFP28" s="17"/>
      <c r="AFQ28" s="17"/>
      <c r="AFR28" s="17"/>
      <c r="AFS28" s="17"/>
      <c r="AFT28" s="17"/>
      <c r="AFU28" s="17"/>
      <c r="AFV28" s="17"/>
      <c r="AFW28" s="17"/>
      <c r="AFX28" s="17"/>
      <c r="AFY28" s="17"/>
      <c r="AFZ28" s="17"/>
      <c r="AGA28" s="17"/>
      <c r="AGB28" s="17"/>
      <c r="AGC28" s="17"/>
      <c r="AGD28" s="17"/>
      <c r="AGE28" s="18" t="str">
        <f t="shared" si="2"/>
        <v/>
      </c>
      <c r="AGG28" s="14">
        <v>8</v>
      </c>
      <c r="AGH28" s="5" t="str">
        <f>B35</f>
        <v>我對當地交通能夠適應。</v>
      </c>
      <c r="AGI28" s="15">
        <f>COUNTIF($C35:$AGD35,5)</f>
        <v>0</v>
      </c>
      <c r="AGJ28" s="15">
        <f>COUNTIF($C35:$AGD35,4)</f>
        <v>0</v>
      </c>
      <c r="AGK28" s="15">
        <f>COUNTIF($C35:$AGD35,3)</f>
        <v>0</v>
      </c>
      <c r="AGL28" s="15">
        <f>COUNTIF($C35:$AGD35,2)</f>
        <v>0</v>
      </c>
      <c r="AGM28" s="15">
        <f>COUNTIF($C35:$AGD35,1)</f>
        <v>0</v>
      </c>
      <c r="AGN28" s="15">
        <f>SUM(AGI28:AGM28)</f>
        <v>0</v>
      </c>
      <c r="AGP28" s="45"/>
      <c r="AGQ28" s="45"/>
      <c r="AGR28" s="45"/>
      <c r="AGS28" s="45"/>
      <c r="AGT28" s="45"/>
      <c r="AGU28" s="45"/>
      <c r="AGV28" s="45"/>
      <c r="AGW28" s="45"/>
      <c r="AGX28" s="45"/>
      <c r="AGY28" s="45"/>
    </row>
    <row r="29" spans="1:883" ht="20" x14ac:dyDescent="0.4">
      <c r="A29" s="14">
        <v>13</v>
      </c>
      <c r="B29" s="24" t="s">
        <v>38</v>
      </c>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c r="IV29" s="17"/>
      <c r="IW29" s="17"/>
      <c r="IX29" s="17"/>
      <c r="IY29" s="17"/>
      <c r="IZ29" s="17"/>
      <c r="JA29" s="17"/>
      <c r="JB29" s="17"/>
      <c r="JC29" s="17"/>
      <c r="JD29" s="17"/>
      <c r="JE29" s="17"/>
      <c r="JF29" s="17"/>
      <c r="JG29" s="17"/>
      <c r="JH29" s="17"/>
      <c r="JI29" s="17"/>
      <c r="JJ29" s="17"/>
      <c r="JK29" s="17"/>
      <c r="JL29" s="17"/>
      <c r="JM29" s="17"/>
      <c r="JN29" s="17"/>
      <c r="JO29" s="17"/>
      <c r="JP29" s="17"/>
      <c r="JQ29" s="17"/>
      <c r="JR29" s="17"/>
      <c r="JS29" s="17"/>
      <c r="JT29" s="17"/>
      <c r="JU29" s="17"/>
      <c r="JV29" s="17"/>
      <c r="JW29" s="17"/>
      <c r="JX29" s="17"/>
      <c r="JY29" s="17"/>
      <c r="JZ29" s="17"/>
      <c r="KA29" s="17"/>
      <c r="KB29" s="17"/>
      <c r="KC29" s="17"/>
      <c r="KD29" s="17"/>
      <c r="KE29" s="17"/>
      <c r="KF29" s="17"/>
      <c r="KG29" s="17"/>
      <c r="KH29" s="17"/>
      <c r="KI29" s="17"/>
      <c r="KJ29" s="17"/>
      <c r="KK29" s="17"/>
      <c r="KL29" s="17"/>
      <c r="KM29" s="17"/>
      <c r="KN29" s="17"/>
      <c r="KO29" s="17"/>
      <c r="KP29" s="17"/>
      <c r="KQ29" s="17"/>
      <c r="KR29" s="17"/>
      <c r="KS29" s="17"/>
      <c r="KT29" s="17"/>
      <c r="KU29" s="17"/>
      <c r="KV29" s="17"/>
      <c r="KW29" s="17"/>
      <c r="KX29" s="17"/>
      <c r="KY29" s="17"/>
      <c r="KZ29" s="17"/>
      <c r="LA29" s="17"/>
      <c r="LB29" s="17"/>
      <c r="LC29" s="17"/>
      <c r="LD29" s="17"/>
      <c r="LE29" s="17"/>
      <c r="LF29" s="17"/>
      <c r="LG29" s="17"/>
      <c r="LH29" s="17"/>
      <c r="LI29" s="17"/>
      <c r="LJ29" s="17"/>
      <c r="LK29" s="17"/>
      <c r="LL29" s="17"/>
      <c r="LM29" s="17"/>
      <c r="LN29" s="17"/>
      <c r="LO29" s="17"/>
      <c r="LP29" s="17"/>
      <c r="LQ29" s="17"/>
      <c r="LR29" s="17"/>
      <c r="LS29" s="17"/>
      <c r="LT29" s="17"/>
      <c r="LU29" s="17"/>
      <c r="LV29" s="17"/>
      <c r="LW29" s="17"/>
      <c r="LX29" s="17"/>
      <c r="LY29" s="17"/>
      <c r="LZ29" s="17"/>
      <c r="MA29" s="17"/>
      <c r="MB29" s="17"/>
      <c r="MC29" s="17"/>
      <c r="MD29" s="17"/>
      <c r="ME29" s="17"/>
      <c r="MF29" s="17"/>
      <c r="MG29" s="17"/>
      <c r="MH29" s="17"/>
      <c r="MI29" s="17"/>
      <c r="MJ29" s="17"/>
      <c r="MK29" s="17"/>
      <c r="ML29" s="17"/>
      <c r="MM29" s="17"/>
      <c r="MN29" s="17"/>
      <c r="MO29" s="17"/>
      <c r="MP29" s="17"/>
      <c r="MQ29" s="17"/>
      <c r="MR29" s="17"/>
      <c r="MS29" s="17"/>
      <c r="MT29" s="17"/>
      <c r="MU29" s="17"/>
      <c r="MV29" s="17"/>
      <c r="MW29" s="17"/>
      <c r="MX29" s="17"/>
      <c r="MY29" s="17"/>
      <c r="MZ29" s="17"/>
      <c r="NA29" s="17"/>
      <c r="NB29" s="17"/>
      <c r="NC29" s="17"/>
      <c r="ND29" s="17"/>
      <c r="NE29" s="17"/>
      <c r="NF29" s="17"/>
      <c r="NG29" s="17"/>
      <c r="NH29" s="17"/>
      <c r="NI29" s="17"/>
      <c r="NJ29" s="17"/>
      <c r="NK29" s="17"/>
      <c r="NL29" s="17"/>
      <c r="NM29" s="17"/>
      <c r="NN29" s="17"/>
      <c r="NO29" s="17"/>
      <c r="NP29" s="17"/>
      <c r="NQ29" s="17"/>
      <c r="NR29" s="17"/>
      <c r="NS29" s="17"/>
      <c r="NT29" s="17"/>
      <c r="NU29" s="17"/>
      <c r="NV29" s="17"/>
      <c r="NW29" s="17"/>
      <c r="NX29" s="17"/>
      <c r="NY29" s="17"/>
      <c r="NZ29" s="17"/>
      <c r="OA29" s="17"/>
      <c r="OB29" s="17"/>
      <c r="OC29" s="17"/>
      <c r="OD29" s="17"/>
      <c r="OE29" s="17"/>
      <c r="OF29" s="17"/>
      <c r="OG29" s="17"/>
      <c r="OH29" s="17"/>
      <c r="OI29" s="17"/>
      <c r="OJ29" s="17"/>
      <c r="OK29" s="17"/>
      <c r="OL29" s="17"/>
      <c r="OM29" s="17"/>
      <c r="ON29" s="17"/>
      <c r="OO29" s="17"/>
      <c r="OP29" s="17"/>
      <c r="OQ29" s="17"/>
      <c r="OR29" s="17"/>
      <c r="OS29" s="17"/>
      <c r="OT29" s="17"/>
      <c r="OU29" s="17"/>
      <c r="OV29" s="17"/>
      <c r="OW29" s="17"/>
      <c r="OX29" s="17"/>
      <c r="OY29" s="17"/>
      <c r="OZ29" s="17"/>
      <c r="PA29" s="17"/>
      <c r="PB29" s="17"/>
      <c r="PC29" s="17"/>
      <c r="PD29" s="17"/>
      <c r="PE29" s="17"/>
      <c r="PF29" s="17"/>
      <c r="PG29" s="17"/>
      <c r="PH29" s="17"/>
      <c r="PI29" s="17"/>
      <c r="PJ29" s="17"/>
      <c r="PK29" s="17"/>
      <c r="PL29" s="17"/>
      <c r="PM29" s="17"/>
      <c r="PN29" s="17"/>
      <c r="PO29" s="17"/>
      <c r="PP29" s="17"/>
      <c r="PQ29" s="17"/>
      <c r="PR29" s="17"/>
      <c r="PS29" s="17"/>
      <c r="PT29" s="17"/>
      <c r="PU29" s="17"/>
      <c r="PV29" s="17"/>
      <c r="PW29" s="17"/>
      <c r="PX29" s="17"/>
      <c r="PY29" s="17"/>
      <c r="PZ29" s="17"/>
      <c r="QA29" s="17"/>
      <c r="QB29" s="17"/>
      <c r="QC29" s="17"/>
      <c r="QD29" s="17"/>
      <c r="QE29" s="17"/>
      <c r="QF29" s="17"/>
      <c r="QG29" s="17"/>
      <c r="QH29" s="17"/>
      <c r="QI29" s="17"/>
      <c r="QJ29" s="17"/>
      <c r="QK29" s="17"/>
      <c r="QL29" s="17"/>
      <c r="QM29" s="17"/>
      <c r="QN29" s="17"/>
      <c r="QO29" s="17"/>
      <c r="QP29" s="17"/>
      <c r="QQ29" s="17"/>
      <c r="QR29" s="17"/>
      <c r="QS29" s="17"/>
      <c r="QT29" s="17"/>
      <c r="QU29" s="17"/>
      <c r="QV29" s="17"/>
      <c r="QW29" s="17"/>
      <c r="QX29" s="17"/>
      <c r="QY29" s="17"/>
      <c r="QZ29" s="17"/>
      <c r="RA29" s="17"/>
      <c r="RB29" s="17"/>
      <c r="RC29" s="17"/>
      <c r="RD29" s="17"/>
      <c r="RE29" s="17"/>
      <c r="RF29" s="17"/>
      <c r="RG29" s="17"/>
      <c r="RH29" s="17"/>
      <c r="RI29" s="17"/>
      <c r="RJ29" s="17"/>
      <c r="RK29" s="17"/>
      <c r="RL29" s="17"/>
      <c r="RM29" s="17"/>
      <c r="RN29" s="17"/>
      <c r="RO29" s="17"/>
      <c r="RP29" s="17"/>
      <c r="RQ29" s="17"/>
      <c r="RR29" s="17"/>
      <c r="RS29" s="17"/>
      <c r="RT29" s="17"/>
      <c r="RU29" s="17"/>
      <c r="RV29" s="17"/>
      <c r="RW29" s="17"/>
      <c r="RX29" s="17"/>
      <c r="RY29" s="17"/>
      <c r="RZ29" s="17"/>
      <c r="SA29" s="17"/>
      <c r="SB29" s="17"/>
      <c r="SC29" s="17"/>
      <c r="SD29" s="17"/>
      <c r="SE29" s="17"/>
      <c r="SF29" s="17"/>
      <c r="SG29" s="17"/>
      <c r="SH29" s="17"/>
      <c r="SI29" s="17"/>
      <c r="SJ29" s="17"/>
      <c r="SK29" s="17"/>
      <c r="SL29" s="17"/>
      <c r="SM29" s="17"/>
      <c r="SN29" s="17"/>
      <c r="SO29" s="17"/>
      <c r="SP29" s="17"/>
      <c r="SQ29" s="17"/>
      <c r="SR29" s="17"/>
      <c r="SS29" s="17"/>
      <c r="ST29" s="17"/>
      <c r="SU29" s="17"/>
      <c r="SV29" s="17"/>
      <c r="SW29" s="17"/>
      <c r="SX29" s="17"/>
      <c r="SY29" s="17"/>
      <c r="SZ29" s="17"/>
      <c r="TA29" s="17"/>
      <c r="TB29" s="17"/>
      <c r="TC29" s="17"/>
      <c r="TD29" s="17"/>
      <c r="TE29" s="17"/>
      <c r="TF29" s="17"/>
      <c r="TG29" s="17"/>
      <c r="TH29" s="17"/>
      <c r="TI29" s="17"/>
      <c r="TJ29" s="17"/>
      <c r="TK29" s="17"/>
      <c r="TL29" s="17"/>
      <c r="TM29" s="17"/>
      <c r="TN29" s="17"/>
      <c r="TO29" s="17"/>
      <c r="TP29" s="17"/>
      <c r="TQ29" s="17"/>
      <c r="TR29" s="17"/>
      <c r="TS29" s="17"/>
      <c r="TT29" s="17"/>
      <c r="TU29" s="17"/>
      <c r="TV29" s="17"/>
      <c r="TW29" s="17"/>
      <c r="TX29" s="17"/>
      <c r="TY29" s="17"/>
      <c r="TZ29" s="17"/>
      <c r="UA29" s="17"/>
      <c r="UB29" s="17"/>
      <c r="UC29" s="17"/>
      <c r="UD29" s="17"/>
      <c r="UE29" s="17"/>
      <c r="UF29" s="17"/>
      <c r="UG29" s="17"/>
      <c r="UH29" s="17"/>
      <c r="UI29" s="17"/>
      <c r="UJ29" s="17"/>
      <c r="UK29" s="17"/>
      <c r="UL29" s="17"/>
      <c r="UM29" s="17"/>
      <c r="UN29" s="17"/>
      <c r="UO29" s="17"/>
      <c r="UP29" s="17"/>
      <c r="UQ29" s="17"/>
      <c r="UR29" s="17"/>
      <c r="US29" s="17"/>
      <c r="UT29" s="17"/>
      <c r="UU29" s="17"/>
      <c r="UV29" s="17"/>
      <c r="UW29" s="17"/>
      <c r="UX29" s="17"/>
      <c r="UY29" s="17"/>
      <c r="UZ29" s="17"/>
      <c r="VA29" s="17"/>
      <c r="VB29" s="17"/>
      <c r="VC29" s="17"/>
      <c r="VD29" s="17"/>
      <c r="VE29" s="17"/>
      <c r="VF29" s="17"/>
      <c r="VG29" s="17"/>
      <c r="VH29" s="17"/>
      <c r="VI29" s="17"/>
      <c r="VJ29" s="17"/>
      <c r="VK29" s="17"/>
      <c r="VL29" s="17"/>
      <c r="VM29" s="17"/>
      <c r="VN29" s="17"/>
      <c r="VO29" s="17"/>
      <c r="VP29" s="17"/>
      <c r="VQ29" s="17"/>
      <c r="VR29" s="17"/>
      <c r="VS29" s="17"/>
      <c r="VT29" s="17"/>
      <c r="VU29" s="17"/>
      <c r="VV29" s="17"/>
      <c r="VW29" s="17"/>
      <c r="VX29" s="17"/>
      <c r="VY29" s="17"/>
      <c r="VZ29" s="17"/>
      <c r="WA29" s="17"/>
      <c r="WB29" s="17"/>
      <c r="WC29" s="17"/>
      <c r="WD29" s="17"/>
      <c r="WE29" s="17"/>
      <c r="WF29" s="17"/>
      <c r="WG29" s="17"/>
      <c r="WH29" s="17"/>
      <c r="WI29" s="17"/>
      <c r="WJ29" s="17"/>
      <c r="WK29" s="17"/>
      <c r="WL29" s="17"/>
      <c r="WM29" s="17"/>
      <c r="WN29" s="17"/>
      <c r="WO29" s="17"/>
      <c r="WP29" s="17"/>
      <c r="WQ29" s="17"/>
      <c r="WR29" s="17"/>
      <c r="WS29" s="17"/>
      <c r="WT29" s="17"/>
      <c r="WU29" s="17"/>
      <c r="WV29" s="17"/>
      <c r="WW29" s="17"/>
      <c r="WX29" s="17"/>
      <c r="WY29" s="17"/>
      <c r="WZ29" s="17"/>
      <c r="XA29" s="17"/>
      <c r="XB29" s="17"/>
      <c r="XC29" s="17"/>
      <c r="XD29" s="17"/>
      <c r="XE29" s="17"/>
      <c r="XF29" s="17"/>
      <c r="XG29" s="17"/>
      <c r="XH29" s="17"/>
      <c r="XI29" s="17"/>
      <c r="XJ29" s="17"/>
      <c r="XK29" s="17"/>
      <c r="XL29" s="17"/>
      <c r="XM29" s="17"/>
      <c r="XN29" s="17"/>
      <c r="XO29" s="17"/>
      <c r="XP29" s="17"/>
      <c r="XQ29" s="17"/>
      <c r="XR29" s="17"/>
      <c r="XS29" s="17"/>
      <c r="XT29" s="17"/>
      <c r="XU29" s="17"/>
      <c r="XV29" s="17"/>
      <c r="XW29" s="17"/>
      <c r="XX29" s="17"/>
      <c r="XY29" s="17"/>
      <c r="XZ29" s="17"/>
      <c r="YA29" s="17"/>
      <c r="YB29" s="17"/>
      <c r="YC29" s="17"/>
      <c r="YD29" s="17"/>
      <c r="YE29" s="17"/>
      <c r="YF29" s="17"/>
      <c r="YG29" s="17"/>
      <c r="YH29" s="17"/>
      <c r="YI29" s="17"/>
      <c r="YJ29" s="17"/>
      <c r="YK29" s="17"/>
      <c r="YL29" s="17"/>
      <c r="YM29" s="17"/>
      <c r="YN29" s="17"/>
      <c r="YO29" s="17"/>
      <c r="YP29" s="17"/>
      <c r="YQ29" s="17"/>
      <c r="YR29" s="17"/>
      <c r="YS29" s="17"/>
      <c r="YT29" s="17"/>
      <c r="YU29" s="17"/>
      <c r="YV29" s="17"/>
      <c r="YW29" s="17"/>
      <c r="YX29" s="17"/>
      <c r="YY29" s="17"/>
      <c r="YZ29" s="17"/>
      <c r="ZA29" s="17"/>
      <c r="ZB29" s="17"/>
      <c r="ZC29" s="17"/>
      <c r="ZD29" s="17"/>
      <c r="ZE29" s="17"/>
      <c r="ZF29" s="17"/>
      <c r="ZG29" s="17"/>
      <c r="ZH29" s="17"/>
      <c r="ZI29" s="17"/>
      <c r="ZJ29" s="17"/>
      <c r="ZK29" s="17"/>
      <c r="ZL29" s="17"/>
      <c r="ZM29" s="17"/>
      <c r="ZN29" s="17"/>
      <c r="ZO29" s="17"/>
      <c r="ZP29" s="17"/>
      <c r="ZQ29" s="17"/>
      <c r="ZR29" s="17"/>
      <c r="ZS29" s="17"/>
      <c r="ZT29" s="17"/>
      <c r="ZU29" s="17"/>
      <c r="ZV29" s="17"/>
      <c r="ZW29" s="17"/>
      <c r="ZX29" s="17"/>
      <c r="ZY29" s="17"/>
      <c r="ZZ29" s="17"/>
      <c r="AAA29" s="17"/>
      <c r="AAB29" s="17"/>
      <c r="AAC29" s="17"/>
      <c r="AAD29" s="17"/>
      <c r="AAE29" s="17"/>
      <c r="AAF29" s="17"/>
      <c r="AAG29" s="17"/>
      <c r="AAH29" s="17"/>
      <c r="AAI29" s="17"/>
      <c r="AAJ29" s="17"/>
      <c r="AAK29" s="17"/>
      <c r="AAL29" s="17"/>
      <c r="AAM29" s="17"/>
      <c r="AAN29" s="17"/>
      <c r="AAO29" s="17"/>
      <c r="AAP29" s="17"/>
      <c r="AAQ29" s="17"/>
      <c r="AAR29" s="17"/>
      <c r="AAS29" s="17"/>
      <c r="AAT29" s="17"/>
      <c r="AAU29" s="17"/>
      <c r="AAV29" s="17"/>
      <c r="AAW29" s="17"/>
      <c r="AAX29" s="17"/>
      <c r="AAY29" s="17"/>
      <c r="AAZ29" s="17"/>
      <c r="ABA29" s="17"/>
      <c r="ABB29" s="17"/>
      <c r="ABC29" s="17"/>
      <c r="ABD29" s="17"/>
      <c r="ABE29" s="17"/>
      <c r="ABF29" s="17"/>
      <c r="ABG29" s="17"/>
      <c r="ABH29" s="17"/>
      <c r="ABI29" s="17"/>
      <c r="ABJ29" s="17"/>
      <c r="ABK29" s="17"/>
      <c r="ABL29" s="17"/>
      <c r="ABM29" s="17"/>
      <c r="ABN29" s="17"/>
      <c r="ABO29" s="17"/>
      <c r="ABP29" s="17"/>
      <c r="ABQ29" s="17"/>
      <c r="ABR29" s="17"/>
      <c r="ABS29" s="17"/>
      <c r="ABT29" s="17"/>
      <c r="ABU29" s="17"/>
      <c r="ABV29" s="17"/>
      <c r="ABW29" s="17"/>
      <c r="ABX29" s="17"/>
      <c r="ABY29" s="17"/>
      <c r="ABZ29" s="17"/>
      <c r="ACA29" s="17"/>
      <c r="ACB29" s="17"/>
      <c r="ACC29" s="17"/>
      <c r="ACD29" s="17"/>
      <c r="ACE29" s="17"/>
      <c r="ACF29" s="17"/>
      <c r="ACG29" s="17"/>
      <c r="ACH29" s="17"/>
      <c r="ACI29" s="17"/>
      <c r="ACJ29" s="17"/>
      <c r="ACK29" s="17"/>
      <c r="ACL29" s="17"/>
      <c r="ACM29" s="17"/>
      <c r="ACN29" s="17"/>
      <c r="ACO29" s="17"/>
      <c r="ACP29" s="17"/>
      <c r="ACQ29" s="17"/>
      <c r="ACR29" s="17"/>
      <c r="ACS29" s="17"/>
      <c r="ACT29" s="17"/>
      <c r="ACU29" s="17"/>
      <c r="ACV29" s="17"/>
      <c r="ACW29" s="17"/>
      <c r="ACX29" s="17"/>
      <c r="ACY29" s="17"/>
      <c r="ACZ29" s="17"/>
      <c r="ADA29" s="17"/>
      <c r="ADB29" s="17"/>
      <c r="ADC29" s="17"/>
      <c r="ADD29" s="17"/>
      <c r="ADE29" s="17"/>
      <c r="ADF29" s="17"/>
      <c r="ADG29" s="17"/>
      <c r="ADH29" s="17"/>
      <c r="ADI29" s="17"/>
      <c r="ADJ29" s="17"/>
      <c r="ADK29" s="17"/>
      <c r="ADL29" s="17"/>
      <c r="ADM29" s="17"/>
      <c r="ADN29" s="17"/>
      <c r="ADO29" s="17"/>
      <c r="ADP29" s="17"/>
      <c r="ADQ29" s="17"/>
      <c r="ADR29" s="17"/>
      <c r="ADS29" s="17"/>
      <c r="ADT29" s="17"/>
      <c r="ADU29" s="17"/>
      <c r="ADV29" s="17"/>
      <c r="ADW29" s="17"/>
      <c r="ADX29" s="17"/>
      <c r="ADY29" s="17"/>
      <c r="ADZ29" s="17"/>
      <c r="AEA29" s="17"/>
      <c r="AEB29" s="17"/>
      <c r="AEC29" s="17"/>
      <c r="AED29" s="17"/>
      <c r="AEE29" s="17"/>
      <c r="AEF29" s="17"/>
      <c r="AEG29" s="17"/>
      <c r="AEH29" s="17"/>
      <c r="AEI29" s="17"/>
      <c r="AEJ29" s="17"/>
      <c r="AEK29" s="17"/>
      <c r="AEL29" s="17"/>
      <c r="AEM29" s="17"/>
      <c r="AEN29" s="17"/>
      <c r="AEO29" s="17"/>
      <c r="AEP29" s="17"/>
      <c r="AEQ29" s="17"/>
      <c r="AER29" s="17"/>
      <c r="AES29" s="17"/>
      <c r="AET29" s="17"/>
      <c r="AEU29" s="17"/>
      <c r="AEV29" s="17"/>
      <c r="AEW29" s="17"/>
      <c r="AEX29" s="17"/>
      <c r="AEY29" s="17"/>
      <c r="AEZ29" s="17"/>
      <c r="AFA29" s="17"/>
      <c r="AFB29" s="17"/>
      <c r="AFC29" s="17"/>
      <c r="AFD29" s="17"/>
      <c r="AFE29" s="17"/>
      <c r="AFF29" s="17"/>
      <c r="AFG29" s="17"/>
      <c r="AFH29" s="17"/>
      <c r="AFI29" s="17"/>
      <c r="AFJ29" s="17"/>
      <c r="AFK29" s="17"/>
      <c r="AFL29" s="17"/>
      <c r="AFM29" s="17"/>
      <c r="AFN29" s="17"/>
      <c r="AFO29" s="17"/>
      <c r="AFP29" s="17"/>
      <c r="AFQ29" s="17"/>
      <c r="AFR29" s="17"/>
      <c r="AFS29" s="17"/>
      <c r="AFT29" s="17"/>
      <c r="AFU29" s="17"/>
      <c r="AFV29" s="17"/>
      <c r="AFW29" s="17"/>
      <c r="AFX29" s="17"/>
      <c r="AFY29" s="17"/>
      <c r="AFZ29" s="17"/>
      <c r="AGA29" s="17"/>
      <c r="AGB29" s="17"/>
      <c r="AGC29" s="17"/>
      <c r="AGD29" s="17"/>
      <c r="AGE29" s="18" t="str">
        <f t="shared" si="2"/>
        <v/>
      </c>
      <c r="AGG29" s="14"/>
      <c r="AGH29" s="5"/>
      <c r="AGI29" s="15"/>
      <c r="AGJ29" s="15"/>
      <c r="AGK29" s="15"/>
      <c r="AGL29" s="15"/>
      <c r="AGM29" s="15"/>
      <c r="AGN29" s="15"/>
      <c r="AGP29" s="45"/>
      <c r="AGQ29" s="45"/>
      <c r="AGR29" s="45"/>
      <c r="AGS29" s="45"/>
      <c r="AGT29" s="45"/>
      <c r="AGU29" s="45"/>
      <c r="AGV29" s="45"/>
      <c r="AGW29" s="45"/>
      <c r="AGX29" s="45"/>
      <c r="AGY29" s="45"/>
    </row>
    <row r="30" spans="1:883" ht="20" x14ac:dyDescent="0.4">
      <c r="A30" s="14">
        <v>14</v>
      </c>
      <c r="B30" s="24" t="s">
        <v>39</v>
      </c>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7"/>
      <c r="IO30" s="17"/>
      <c r="IP30" s="17"/>
      <c r="IQ30" s="17"/>
      <c r="IR30" s="17"/>
      <c r="IS30" s="17"/>
      <c r="IT30" s="17"/>
      <c r="IU30" s="17"/>
      <c r="IV30" s="17"/>
      <c r="IW30" s="17"/>
      <c r="IX30" s="17"/>
      <c r="IY30" s="17"/>
      <c r="IZ30" s="17"/>
      <c r="JA30" s="17"/>
      <c r="JB30" s="17"/>
      <c r="JC30" s="17"/>
      <c r="JD30" s="17"/>
      <c r="JE30" s="17"/>
      <c r="JF30" s="17"/>
      <c r="JG30" s="17"/>
      <c r="JH30" s="17"/>
      <c r="JI30" s="17"/>
      <c r="JJ30" s="17"/>
      <c r="JK30" s="17"/>
      <c r="JL30" s="17"/>
      <c r="JM30" s="17"/>
      <c r="JN30" s="17"/>
      <c r="JO30" s="17"/>
      <c r="JP30" s="17"/>
      <c r="JQ30" s="17"/>
      <c r="JR30" s="17"/>
      <c r="JS30" s="17"/>
      <c r="JT30" s="17"/>
      <c r="JU30" s="17"/>
      <c r="JV30" s="17"/>
      <c r="JW30" s="17"/>
      <c r="JX30" s="17"/>
      <c r="JY30" s="17"/>
      <c r="JZ30" s="17"/>
      <c r="KA30" s="17"/>
      <c r="KB30" s="17"/>
      <c r="KC30" s="17"/>
      <c r="KD30" s="17"/>
      <c r="KE30" s="17"/>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17"/>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17"/>
      <c r="MQ30" s="17"/>
      <c r="MR30" s="17"/>
      <c r="MS30" s="17"/>
      <c r="MT30" s="17"/>
      <c r="MU30" s="17"/>
      <c r="MV30" s="17"/>
      <c r="MW30" s="17"/>
      <c r="MX30" s="17"/>
      <c r="MY30" s="17"/>
      <c r="MZ30" s="17"/>
      <c r="NA30" s="17"/>
      <c r="NB30" s="17"/>
      <c r="NC30" s="17"/>
      <c r="ND30" s="17"/>
      <c r="NE30" s="17"/>
      <c r="NF30" s="17"/>
      <c r="NG30" s="17"/>
      <c r="NH30" s="17"/>
      <c r="NI30" s="17"/>
      <c r="NJ30" s="17"/>
      <c r="NK30" s="17"/>
      <c r="NL30" s="17"/>
      <c r="NM30" s="17"/>
      <c r="NN30" s="17"/>
      <c r="NO30" s="17"/>
      <c r="NP30" s="17"/>
      <c r="NQ30" s="17"/>
      <c r="NR30" s="17"/>
      <c r="NS30" s="17"/>
      <c r="NT30" s="17"/>
      <c r="NU30" s="17"/>
      <c r="NV30" s="17"/>
      <c r="NW30" s="17"/>
      <c r="NX30" s="17"/>
      <c r="NY30" s="17"/>
      <c r="NZ30" s="17"/>
      <c r="OA30" s="17"/>
      <c r="OB30" s="17"/>
      <c r="OC30" s="17"/>
      <c r="OD30" s="17"/>
      <c r="OE30" s="17"/>
      <c r="OF30" s="17"/>
      <c r="OG30" s="17"/>
      <c r="OH30" s="17"/>
      <c r="OI30" s="17"/>
      <c r="OJ30" s="17"/>
      <c r="OK30" s="17"/>
      <c r="OL30" s="17"/>
      <c r="OM30" s="17"/>
      <c r="ON30" s="17"/>
      <c r="OO30" s="17"/>
      <c r="OP30" s="17"/>
      <c r="OQ30" s="17"/>
      <c r="OR30" s="17"/>
      <c r="OS30" s="17"/>
      <c r="OT30" s="17"/>
      <c r="OU30" s="17"/>
      <c r="OV30" s="17"/>
      <c r="OW30" s="17"/>
      <c r="OX30" s="17"/>
      <c r="OY30" s="17"/>
      <c r="OZ30" s="17"/>
      <c r="PA30" s="17"/>
      <c r="PB30" s="17"/>
      <c r="PC30" s="17"/>
      <c r="PD30" s="17"/>
      <c r="PE30" s="17"/>
      <c r="PF30" s="17"/>
      <c r="PG30" s="17"/>
      <c r="PH30" s="17"/>
      <c r="PI30" s="17"/>
      <c r="PJ30" s="17"/>
      <c r="PK30" s="17"/>
      <c r="PL30" s="17"/>
      <c r="PM30" s="17"/>
      <c r="PN30" s="17"/>
      <c r="PO30" s="17"/>
      <c r="PP30" s="17"/>
      <c r="PQ30" s="17"/>
      <c r="PR30" s="17"/>
      <c r="PS30" s="17"/>
      <c r="PT30" s="17"/>
      <c r="PU30" s="17"/>
      <c r="PV30" s="17"/>
      <c r="PW30" s="17"/>
      <c r="PX30" s="17"/>
      <c r="PY30" s="17"/>
      <c r="PZ30" s="17"/>
      <c r="QA30" s="17"/>
      <c r="QB30" s="17"/>
      <c r="QC30" s="17"/>
      <c r="QD30" s="17"/>
      <c r="QE30" s="17"/>
      <c r="QF30" s="17"/>
      <c r="QG30" s="17"/>
      <c r="QH30" s="17"/>
      <c r="QI30" s="17"/>
      <c r="QJ30" s="17"/>
      <c r="QK30" s="17"/>
      <c r="QL30" s="17"/>
      <c r="QM30" s="17"/>
      <c r="QN30" s="17"/>
      <c r="QO30" s="17"/>
      <c r="QP30" s="17"/>
      <c r="QQ30" s="17"/>
      <c r="QR30" s="17"/>
      <c r="QS30" s="17"/>
      <c r="QT30" s="17"/>
      <c r="QU30" s="17"/>
      <c r="QV30" s="17"/>
      <c r="QW30" s="17"/>
      <c r="QX30" s="17"/>
      <c r="QY30" s="17"/>
      <c r="QZ30" s="17"/>
      <c r="RA30" s="17"/>
      <c r="RB30" s="17"/>
      <c r="RC30" s="17"/>
      <c r="RD30" s="17"/>
      <c r="RE30" s="17"/>
      <c r="RF30" s="17"/>
      <c r="RG30" s="17"/>
      <c r="RH30" s="17"/>
      <c r="RI30" s="17"/>
      <c r="RJ30" s="17"/>
      <c r="RK30" s="17"/>
      <c r="RL30" s="17"/>
      <c r="RM30" s="17"/>
      <c r="RN30" s="17"/>
      <c r="RO30" s="17"/>
      <c r="RP30" s="17"/>
      <c r="RQ30" s="17"/>
      <c r="RR30" s="17"/>
      <c r="RS30" s="17"/>
      <c r="RT30" s="17"/>
      <c r="RU30" s="17"/>
      <c r="RV30" s="17"/>
      <c r="RW30" s="17"/>
      <c r="RX30" s="17"/>
      <c r="RY30" s="17"/>
      <c r="RZ30" s="17"/>
      <c r="SA30" s="17"/>
      <c r="SB30" s="17"/>
      <c r="SC30" s="17"/>
      <c r="SD30" s="17"/>
      <c r="SE30" s="17"/>
      <c r="SF30" s="17"/>
      <c r="SG30" s="17"/>
      <c r="SH30" s="17"/>
      <c r="SI30" s="17"/>
      <c r="SJ30" s="17"/>
      <c r="SK30" s="17"/>
      <c r="SL30" s="17"/>
      <c r="SM30" s="17"/>
      <c r="SN30" s="17"/>
      <c r="SO30" s="17"/>
      <c r="SP30" s="17"/>
      <c r="SQ30" s="17"/>
      <c r="SR30" s="17"/>
      <c r="SS30" s="17"/>
      <c r="ST30" s="17"/>
      <c r="SU30" s="17"/>
      <c r="SV30" s="17"/>
      <c r="SW30" s="17"/>
      <c r="SX30" s="17"/>
      <c r="SY30" s="17"/>
      <c r="SZ30" s="17"/>
      <c r="TA30" s="17"/>
      <c r="TB30" s="17"/>
      <c r="TC30" s="17"/>
      <c r="TD30" s="17"/>
      <c r="TE30" s="17"/>
      <c r="TF30" s="17"/>
      <c r="TG30" s="17"/>
      <c r="TH30" s="17"/>
      <c r="TI30" s="17"/>
      <c r="TJ30" s="17"/>
      <c r="TK30" s="17"/>
      <c r="TL30" s="17"/>
      <c r="TM30" s="17"/>
      <c r="TN30" s="17"/>
      <c r="TO30" s="17"/>
      <c r="TP30" s="17"/>
      <c r="TQ30" s="17"/>
      <c r="TR30" s="17"/>
      <c r="TS30" s="17"/>
      <c r="TT30" s="17"/>
      <c r="TU30" s="17"/>
      <c r="TV30" s="17"/>
      <c r="TW30" s="17"/>
      <c r="TX30" s="17"/>
      <c r="TY30" s="17"/>
      <c r="TZ30" s="17"/>
      <c r="UA30" s="17"/>
      <c r="UB30" s="17"/>
      <c r="UC30" s="17"/>
      <c r="UD30" s="17"/>
      <c r="UE30" s="17"/>
      <c r="UF30" s="17"/>
      <c r="UG30" s="17"/>
      <c r="UH30" s="17"/>
      <c r="UI30" s="17"/>
      <c r="UJ30" s="17"/>
      <c r="UK30" s="17"/>
      <c r="UL30" s="17"/>
      <c r="UM30" s="17"/>
      <c r="UN30" s="17"/>
      <c r="UO30" s="17"/>
      <c r="UP30" s="17"/>
      <c r="UQ30" s="17"/>
      <c r="UR30" s="17"/>
      <c r="US30" s="17"/>
      <c r="UT30" s="17"/>
      <c r="UU30" s="17"/>
      <c r="UV30" s="17"/>
      <c r="UW30" s="17"/>
      <c r="UX30" s="17"/>
      <c r="UY30" s="17"/>
      <c r="UZ30" s="17"/>
      <c r="VA30" s="17"/>
      <c r="VB30" s="17"/>
      <c r="VC30" s="17"/>
      <c r="VD30" s="17"/>
      <c r="VE30" s="17"/>
      <c r="VF30" s="17"/>
      <c r="VG30" s="17"/>
      <c r="VH30" s="17"/>
      <c r="VI30" s="17"/>
      <c r="VJ30" s="17"/>
      <c r="VK30" s="17"/>
      <c r="VL30" s="17"/>
      <c r="VM30" s="17"/>
      <c r="VN30" s="17"/>
      <c r="VO30" s="17"/>
      <c r="VP30" s="17"/>
      <c r="VQ30" s="17"/>
      <c r="VR30" s="17"/>
      <c r="VS30" s="17"/>
      <c r="VT30" s="17"/>
      <c r="VU30" s="17"/>
      <c r="VV30" s="17"/>
      <c r="VW30" s="17"/>
      <c r="VX30" s="17"/>
      <c r="VY30" s="17"/>
      <c r="VZ30" s="17"/>
      <c r="WA30" s="17"/>
      <c r="WB30" s="17"/>
      <c r="WC30" s="17"/>
      <c r="WD30" s="17"/>
      <c r="WE30" s="17"/>
      <c r="WF30" s="17"/>
      <c r="WG30" s="17"/>
      <c r="WH30" s="17"/>
      <c r="WI30" s="17"/>
      <c r="WJ30" s="17"/>
      <c r="WK30" s="17"/>
      <c r="WL30" s="17"/>
      <c r="WM30" s="17"/>
      <c r="WN30" s="17"/>
      <c r="WO30" s="17"/>
      <c r="WP30" s="17"/>
      <c r="WQ30" s="17"/>
      <c r="WR30" s="17"/>
      <c r="WS30" s="17"/>
      <c r="WT30" s="17"/>
      <c r="WU30" s="17"/>
      <c r="WV30" s="17"/>
      <c r="WW30" s="17"/>
      <c r="WX30" s="17"/>
      <c r="WY30" s="17"/>
      <c r="WZ30" s="17"/>
      <c r="XA30" s="17"/>
      <c r="XB30" s="17"/>
      <c r="XC30" s="17"/>
      <c r="XD30" s="17"/>
      <c r="XE30" s="17"/>
      <c r="XF30" s="17"/>
      <c r="XG30" s="17"/>
      <c r="XH30" s="17"/>
      <c r="XI30" s="17"/>
      <c r="XJ30" s="17"/>
      <c r="XK30" s="17"/>
      <c r="XL30" s="17"/>
      <c r="XM30" s="17"/>
      <c r="XN30" s="17"/>
      <c r="XO30" s="17"/>
      <c r="XP30" s="17"/>
      <c r="XQ30" s="17"/>
      <c r="XR30" s="17"/>
      <c r="XS30" s="17"/>
      <c r="XT30" s="17"/>
      <c r="XU30" s="17"/>
      <c r="XV30" s="17"/>
      <c r="XW30" s="17"/>
      <c r="XX30" s="17"/>
      <c r="XY30" s="17"/>
      <c r="XZ30" s="17"/>
      <c r="YA30" s="17"/>
      <c r="YB30" s="17"/>
      <c r="YC30" s="17"/>
      <c r="YD30" s="17"/>
      <c r="YE30" s="17"/>
      <c r="YF30" s="17"/>
      <c r="YG30" s="17"/>
      <c r="YH30" s="17"/>
      <c r="YI30" s="17"/>
      <c r="YJ30" s="17"/>
      <c r="YK30" s="17"/>
      <c r="YL30" s="17"/>
      <c r="YM30" s="17"/>
      <c r="YN30" s="17"/>
      <c r="YO30" s="17"/>
      <c r="YP30" s="17"/>
      <c r="YQ30" s="17"/>
      <c r="YR30" s="17"/>
      <c r="YS30" s="17"/>
      <c r="YT30" s="17"/>
      <c r="YU30" s="17"/>
      <c r="YV30" s="17"/>
      <c r="YW30" s="17"/>
      <c r="YX30" s="17"/>
      <c r="YY30" s="17"/>
      <c r="YZ30" s="17"/>
      <c r="ZA30" s="17"/>
      <c r="ZB30" s="17"/>
      <c r="ZC30" s="17"/>
      <c r="ZD30" s="17"/>
      <c r="ZE30" s="17"/>
      <c r="ZF30" s="17"/>
      <c r="ZG30" s="17"/>
      <c r="ZH30" s="17"/>
      <c r="ZI30" s="17"/>
      <c r="ZJ30" s="17"/>
      <c r="ZK30" s="17"/>
      <c r="ZL30" s="17"/>
      <c r="ZM30" s="17"/>
      <c r="ZN30" s="17"/>
      <c r="ZO30" s="17"/>
      <c r="ZP30" s="17"/>
      <c r="ZQ30" s="17"/>
      <c r="ZR30" s="17"/>
      <c r="ZS30" s="17"/>
      <c r="ZT30" s="17"/>
      <c r="ZU30" s="17"/>
      <c r="ZV30" s="17"/>
      <c r="ZW30" s="17"/>
      <c r="ZX30" s="17"/>
      <c r="ZY30" s="17"/>
      <c r="ZZ30" s="17"/>
      <c r="AAA30" s="17"/>
      <c r="AAB30" s="17"/>
      <c r="AAC30" s="17"/>
      <c r="AAD30" s="17"/>
      <c r="AAE30" s="17"/>
      <c r="AAF30" s="17"/>
      <c r="AAG30" s="17"/>
      <c r="AAH30" s="17"/>
      <c r="AAI30" s="17"/>
      <c r="AAJ30" s="17"/>
      <c r="AAK30" s="17"/>
      <c r="AAL30" s="17"/>
      <c r="AAM30" s="17"/>
      <c r="AAN30" s="17"/>
      <c r="AAO30" s="17"/>
      <c r="AAP30" s="17"/>
      <c r="AAQ30" s="17"/>
      <c r="AAR30" s="17"/>
      <c r="AAS30" s="17"/>
      <c r="AAT30" s="17"/>
      <c r="AAU30" s="17"/>
      <c r="AAV30" s="17"/>
      <c r="AAW30" s="17"/>
      <c r="AAX30" s="17"/>
      <c r="AAY30" s="17"/>
      <c r="AAZ30" s="17"/>
      <c r="ABA30" s="17"/>
      <c r="ABB30" s="17"/>
      <c r="ABC30" s="17"/>
      <c r="ABD30" s="17"/>
      <c r="ABE30" s="17"/>
      <c r="ABF30" s="17"/>
      <c r="ABG30" s="17"/>
      <c r="ABH30" s="17"/>
      <c r="ABI30" s="17"/>
      <c r="ABJ30" s="17"/>
      <c r="ABK30" s="17"/>
      <c r="ABL30" s="17"/>
      <c r="ABM30" s="17"/>
      <c r="ABN30" s="17"/>
      <c r="ABO30" s="17"/>
      <c r="ABP30" s="17"/>
      <c r="ABQ30" s="17"/>
      <c r="ABR30" s="17"/>
      <c r="ABS30" s="17"/>
      <c r="ABT30" s="17"/>
      <c r="ABU30" s="17"/>
      <c r="ABV30" s="17"/>
      <c r="ABW30" s="17"/>
      <c r="ABX30" s="17"/>
      <c r="ABY30" s="17"/>
      <c r="ABZ30" s="17"/>
      <c r="ACA30" s="17"/>
      <c r="ACB30" s="17"/>
      <c r="ACC30" s="17"/>
      <c r="ACD30" s="17"/>
      <c r="ACE30" s="17"/>
      <c r="ACF30" s="17"/>
      <c r="ACG30" s="17"/>
      <c r="ACH30" s="17"/>
      <c r="ACI30" s="17"/>
      <c r="ACJ30" s="17"/>
      <c r="ACK30" s="17"/>
      <c r="ACL30" s="17"/>
      <c r="ACM30" s="17"/>
      <c r="ACN30" s="17"/>
      <c r="ACO30" s="17"/>
      <c r="ACP30" s="17"/>
      <c r="ACQ30" s="17"/>
      <c r="ACR30" s="17"/>
      <c r="ACS30" s="17"/>
      <c r="ACT30" s="17"/>
      <c r="ACU30" s="17"/>
      <c r="ACV30" s="17"/>
      <c r="ACW30" s="17"/>
      <c r="ACX30" s="17"/>
      <c r="ACY30" s="17"/>
      <c r="ACZ30" s="17"/>
      <c r="ADA30" s="17"/>
      <c r="ADB30" s="17"/>
      <c r="ADC30" s="17"/>
      <c r="ADD30" s="17"/>
      <c r="ADE30" s="17"/>
      <c r="ADF30" s="17"/>
      <c r="ADG30" s="17"/>
      <c r="ADH30" s="17"/>
      <c r="ADI30" s="17"/>
      <c r="ADJ30" s="17"/>
      <c r="ADK30" s="17"/>
      <c r="ADL30" s="17"/>
      <c r="ADM30" s="17"/>
      <c r="ADN30" s="17"/>
      <c r="ADO30" s="17"/>
      <c r="ADP30" s="17"/>
      <c r="ADQ30" s="17"/>
      <c r="ADR30" s="17"/>
      <c r="ADS30" s="17"/>
      <c r="ADT30" s="17"/>
      <c r="ADU30" s="17"/>
      <c r="ADV30" s="17"/>
      <c r="ADW30" s="17"/>
      <c r="ADX30" s="17"/>
      <c r="ADY30" s="17"/>
      <c r="ADZ30" s="17"/>
      <c r="AEA30" s="17"/>
      <c r="AEB30" s="17"/>
      <c r="AEC30" s="17"/>
      <c r="AED30" s="17"/>
      <c r="AEE30" s="17"/>
      <c r="AEF30" s="17"/>
      <c r="AEG30" s="17"/>
      <c r="AEH30" s="17"/>
      <c r="AEI30" s="17"/>
      <c r="AEJ30" s="17"/>
      <c r="AEK30" s="17"/>
      <c r="AEL30" s="17"/>
      <c r="AEM30" s="17"/>
      <c r="AEN30" s="17"/>
      <c r="AEO30" s="17"/>
      <c r="AEP30" s="17"/>
      <c r="AEQ30" s="17"/>
      <c r="AER30" s="17"/>
      <c r="AES30" s="17"/>
      <c r="AET30" s="17"/>
      <c r="AEU30" s="17"/>
      <c r="AEV30" s="17"/>
      <c r="AEW30" s="17"/>
      <c r="AEX30" s="17"/>
      <c r="AEY30" s="17"/>
      <c r="AEZ30" s="17"/>
      <c r="AFA30" s="17"/>
      <c r="AFB30" s="17"/>
      <c r="AFC30" s="17"/>
      <c r="AFD30" s="17"/>
      <c r="AFE30" s="17"/>
      <c r="AFF30" s="17"/>
      <c r="AFG30" s="17"/>
      <c r="AFH30" s="17"/>
      <c r="AFI30" s="17"/>
      <c r="AFJ30" s="17"/>
      <c r="AFK30" s="17"/>
      <c r="AFL30" s="17"/>
      <c r="AFM30" s="17"/>
      <c r="AFN30" s="17"/>
      <c r="AFO30" s="17"/>
      <c r="AFP30" s="17"/>
      <c r="AFQ30" s="17"/>
      <c r="AFR30" s="17"/>
      <c r="AFS30" s="17"/>
      <c r="AFT30" s="17"/>
      <c r="AFU30" s="17"/>
      <c r="AFV30" s="17"/>
      <c r="AFW30" s="17"/>
      <c r="AFX30" s="17"/>
      <c r="AFY30" s="17"/>
      <c r="AFZ30" s="17"/>
      <c r="AGA30" s="17"/>
      <c r="AGB30" s="17"/>
      <c r="AGC30" s="17"/>
      <c r="AGD30" s="17"/>
      <c r="AGE30" s="18" t="str">
        <f t="shared" si="2"/>
        <v/>
      </c>
      <c r="AGG30" s="14"/>
      <c r="AGH30" s="5"/>
      <c r="AGI30" s="15"/>
      <c r="AGJ30" s="15"/>
      <c r="AGK30" s="15"/>
      <c r="AGL30" s="15"/>
      <c r="AGM30" s="15"/>
      <c r="AGN30" s="15"/>
      <c r="AGP30" s="45"/>
      <c r="AGQ30" s="45"/>
      <c r="AGR30" s="45"/>
      <c r="AGS30" s="45"/>
      <c r="AGT30" s="45"/>
      <c r="AGU30" s="45"/>
      <c r="AGV30" s="45"/>
      <c r="AGW30" s="45"/>
      <c r="AGX30" s="45"/>
      <c r="AGY30" s="45"/>
    </row>
    <row r="31" spans="1:883" ht="22.5" customHeight="1" x14ac:dyDescent="0.4">
      <c r="A31" s="14">
        <v>15</v>
      </c>
      <c r="B31" s="24" t="s">
        <v>40</v>
      </c>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c r="IJ31" s="17"/>
      <c r="IK31" s="17"/>
      <c r="IL31" s="17"/>
      <c r="IM31" s="17"/>
      <c r="IN31" s="17"/>
      <c r="IO31" s="17"/>
      <c r="IP31" s="17"/>
      <c r="IQ31" s="17"/>
      <c r="IR31" s="17"/>
      <c r="IS31" s="17"/>
      <c r="IT31" s="17"/>
      <c r="IU31" s="17"/>
      <c r="IV31" s="17"/>
      <c r="IW31" s="17"/>
      <c r="IX31" s="17"/>
      <c r="IY31" s="17"/>
      <c r="IZ31" s="17"/>
      <c r="JA31" s="17"/>
      <c r="JB31" s="17"/>
      <c r="JC31" s="17"/>
      <c r="JD31" s="17"/>
      <c r="JE31" s="17"/>
      <c r="JF31" s="17"/>
      <c r="JG31" s="17"/>
      <c r="JH31" s="17"/>
      <c r="JI31" s="17"/>
      <c r="JJ31" s="17"/>
      <c r="JK31" s="17"/>
      <c r="JL31" s="17"/>
      <c r="JM31" s="17"/>
      <c r="JN31" s="17"/>
      <c r="JO31" s="17"/>
      <c r="JP31" s="17"/>
      <c r="JQ31" s="17"/>
      <c r="JR31" s="17"/>
      <c r="JS31" s="17"/>
      <c r="JT31" s="17"/>
      <c r="JU31" s="17"/>
      <c r="JV31" s="17"/>
      <c r="JW31" s="17"/>
      <c r="JX31" s="17"/>
      <c r="JY31" s="17"/>
      <c r="JZ31" s="17"/>
      <c r="KA31" s="17"/>
      <c r="KB31" s="17"/>
      <c r="KC31" s="17"/>
      <c r="KD31" s="17"/>
      <c r="KE31" s="17"/>
      <c r="KF31" s="17"/>
      <c r="KG31" s="17"/>
      <c r="KH31" s="17"/>
      <c r="KI31" s="17"/>
      <c r="KJ31" s="17"/>
      <c r="KK31" s="17"/>
      <c r="KL31" s="17"/>
      <c r="KM31" s="17"/>
      <c r="KN31" s="17"/>
      <c r="KO31" s="17"/>
      <c r="KP31" s="17"/>
      <c r="KQ31" s="17"/>
      <c r="KR31" s="17"/>
      <c r="KS31" s="17"/>
      <c r="KT31" s="17"/>
      <c r="KU31" s="17"/>
      <c r="KV31" s="17"/>
      <c r="KW31" s="17"/>
      <c r="KX31" s="17"/>
      <c r="KY31" s="17"/>
      <c r="KZ31" s="17"/>
      <c r="LA31" s="17"/>
      <c r="LB31" s="17"/>
      <c r="LC31" s="17"/>
      <c r="LD31" s="17"/>
      <c r="LE31" s="17"/>
      <c r="LF31" s="17"/>
      <c r="LG31" s="17"/>
      <c r="LH31" s="17"/>
      <c r="LI31" s="17"/>
      <c r="LJ31" s="17"/>
      <c r="LK31" s="17"/>
      <c r="LL31" s="17"/>
      <c r="LM31" s="17"/>
      <c r="LN31" s="17"/>
      <c r="LO31" s="17"/>
      <c r="LP31" s="17"/>
      <c r="LQ31" s="17"/>
      <c r="LR31" s="17"/>
      <c r="LS31" s="17"/>
      <c r="LT31" s="17"/>
      <c r="LU31" s="17"/>
      <c r="LV31" s="17"/>
      <c r="LW31" s="17"/>
      <c r="LX31" s="17"/>
      <c r="LY31" s="17"/>
      <c r="LZ31" s="17"/>
      <c r="MA31" s="17"/>
      <c r="MB31" s="17"/>
      <c r="MC31" s="17"/>
      <c r="MD31" s="17"/>
      <c r="ME31" s="17"/>
      <c r="MF31" s="17"/>
      <c r="MG31" s="17"/>
      <c r="MH31" s="17"/>
      <c r="MI31" s="17"/>
      <c r="MJ31" s="17"/>
      <c r="MK31" s="17"/>
      <c r="ML31" s="17"/>
      <c r="MM31" s="17"/>
      <c r="MN31" s="17"/>
      <c r="MO31" s="17"/>
      <c r="MP31" s="17"/>
      <c r="MQ31" s="17"/>
      <c r="MR31" s="17"/>
      <c r="MS31" s="17"/>
      <c r="MT31" s="17"/>
      <c r="MU31" s="17"/>
      <c r="MV31" s="17"/>
      <c r="MW31" s="17"/>
      <c r="MX31" s="17"/>
      <c r="MY31" s="17"/>
      <c r="MZ31" s="17"/>
      <c r="NA31" s="17"/>
      <c r="NB31" s="17"/>
      <c r="NC31" s="17"/>
      <c r="ND31" s="17"/>
      <c r="NE31" s="17"/>
      <c r="NF31" s="17"/>
      <c r="NG31" s="17"/>
      <c r="NH31" s="17"/>
      <c r="NI31" s="17"/>
      <c r="NJ31" s="17"/>
      <c r="NK31" s="17"/>
      <c r="NL31" s="17"/>
      <c r="NM31" s="17"/>
      <c r="NN31" s="17"/>
      <c r="NO31" s="17"/>
      <c r="NP31" s="17"/>
      <c r="NQ31" s="17"/>
      <c r="NR31" s="17"/>
      <c r="NS31" s="17"/>
      <c r="NT31" s="17"/>
      <c r="NU31" s="17"/>
      <c r="NV31" s="17"/>
      <c r="NW31" s="17"/>
      <c r="NX31" s="17"/>
      <c r="NY31" s="17"/>
      <c r="NZ31" s="17"/>
      <c r="OA31" s="17"/>
      <c r="OB31" s="17"/>
      <c r="OC31" s="17"/>
      <c r="OD31" s="17"/>
      <c r="OE31" s="17"/>
      <c r="OF31" s="17"/>
      <c r="OG31" s="17"/>
      <c r="OH31" s="17"/>
      <c r="OI31" s="17"/>
      <c r="OJ31" s="17"/>
      <c r="OK31" s="17"/>
      <c r="OL31" s="17"/>
      <c r="OM31" s="17"/>
      <c r="ON31" s="17"/>
      <c r="OO31" s="17"/>
      <c r="OP31" s="17"/>
      <c r="OQ31" s="17"/>
      <c r="OR31" s="17"/>
      <c r="OS31" s="17"/>
      <c r="OT31" s="17"/>
      <c r="OU31" s="17"/>
      <c r="OV31" s="17"/>
      <c r="OW31" s="17"/>
      <c r="OX31" s="17"/>
      <c r="OY31" s="17"/>
      <c r="OZ31" s="17"/>
      <c r="PA31" s="17"/>
      <c r="PB31" s="17"/>
      <c r="PC31" s="17"/>
      <c r="PD31" s="17"/>
      <c r="PE31" s="17"/>
      <c r="PF31" s="17"/>
      <c r="PG31" s="17"/>
      <c r="PH31" s="17"/>
      <c r="PI31" s="17"/>
      <c r="PJ31" s="17"/>
      <c r="PK31" s="17"/>
      <c r="PL31" s="17"/>
      <c r="PM31" s="17"/>
      <c r="PN31" s="17"/>
      <c r="PO31" s="17"/>
      <c r="PP31" s="17"/>
      <c r="PQ31" s="17"/>
      <c r="PR31" s="17"/>
      <c r="PS31" s="17"/>
      <c r="PT31" s="17"/>
      <c r="PU31" s="17"/>
      <c r="PV31" s="17"/>
      <c r="PW31" s="17"/>
      <c r="PX31" s="17"/>
      <c r="PY31" s="17"/>
      <c r="PZ31" s="17"/>
      <c r="QA31" s="17"/>
      <c r="QB31" s="17"/>
      <c r="QC31" s="17"/>
      <c r="QD31" s="17"/>
      <c r="QE31" s="17"/>
      <c r="QF31" s="17"/>
      <c r="QG31" s="17"/>
      <c r="QH31" s="17"/>
      <c r="QI31" s="17"/>
      <c r="QJ31" s="17"/>
      <c r="QK31" s="17"/>
      <c r="QL31" s="17"/>
      <c r="QM31" s="17"/>
      <c r="QN31" s="17"/>
      <c r="QO31" s="17"/>
      <c r="QP31" s="17"/>
      <c r="QQ31" s="17"/>
      <c r="QR31" s="17"/>
      <c r="QS31" s="17"/>
      <c r="QT31" s="17"/>
      <c r="QU31" s="17"/>
      <c r="QV31" s="17"/>
      <c r="QW31" s="17"/>
      <c r="QX31" s="17"/>
      <c r="QY31" s="17"/>
      <c r="QZ31" s="17"/>
      <c r="RA31" s="17"/>
      <c r="RB31" s="17"/>
      <c r="RC31" s="17"/>
      <c r="RD31" s="17"/>
      <c r="RE31" s="17"/>
      <c r="RF31" s="17"/>
      <c r="RG31" s="17"/>
      <c r="RH31" s="17"/>
      <c r="RI31" s="17"/>
      <c r="RJ31" s="17"/>
      <c r="RK31" s="17"/>
      <c r="RL31" s="17"/>
      <c r="RM31" s="17"/>
      <c r="RN31" s="17"/>
      <c r="RO31" s="17"/>
      <c r="RP31" s="17"/>
      <c r="RQ31" s="17"/>
      <c r="RR31" s="17"/>
      <c r="RS31" s="17"/>
      <c r="RT31" s="17"/>
      <c r="RU31" s="17"/>
      <c r="RV31" s="17"/>
      <c r="RW31" s="17"/>
      <c r="RX31" s="17"/>
      <c r="RY31" s="17"/>
      <c r="RZ31" s="17"/>
      <c r="SA31" s="17"/>
      <c r="SB31" s="17"/>
      <c r="SC31" s="17"/>
      <c r="SD31" s="17"/>
      <c r="SE31" s="17"/>
      <c r="SF31" s="17"/>
      <c r="SG31" s="17"/>
      <c r="SH31" s="17"/>
      <c r="SI31" s="17"/>
      <c r="SJ31" s="17"/>
      <c r="SK31" s="17"/>
      <c r="SL31" s="17"/>
      <c r="SM31" s="17"/>
      <c r="SN31" s="17"/>
      <c r="SO31" s="17"/>
      <c r="SP31" s="17"/>
      <c r="SQ31" s="17"/>
      <c r="SR31" s="17"/>
      <c r="SS31" s="17"/>
      <c r="ST31" s="17"/>
      <c r="SU31" s="17"/>
      <c r="SV31" s="17"/>
      <c r="SW31" s="17"/>
      <c r="SX31" s="17"/>
      <c r="SY31" s="17"/>
      <c r="SZ31" s="17"/>
      <c r="TA31" s="17"/>
      <c r="TB31" s="17"/>
      <c r="TC31" s="17"/>
      <c r="TD31" s="17"/>
      <c r="TE31" s="17"/>
      <c r="TF31" s="17"/>
      <c r="TG31" s="17"/>
      <c r="TH31" s="17"/>
      <c r="TI31" s="17"/>
      <c r="TJ31" s="17"/>
      <c r="TK31" s="17"/>
      <c r="TL31" s="17"/>
      <c r="TM31" s="17"/>
      <c r="TN31" s="17"/>
      <c r="TO31" s="17"/>
      <c r="TP31" s="17"/>
      <c r="TQ31" s="17"/>
      <c r="TR31" s="17"/>
      <c r="TS31" s="17"/>
      <c r="TT31" s="17"/>
      <c r="TU31" s="17"/>
      <c r="TV31" s="17"/>
      <c r="TW31" s="17"/>
      <c r="TX31" s="17"/>
      <c r="TY31" s="17"/>
      <c r="TZ31" s="17"/>
      <c r="UA31" s="17"/>
      <c r="UB31" s="17"/>
      <c r="UC31" s="17"/>
      <c r="UD31" s="17"/>
      <c r="UE31" s="17"/>
      <c r="UF31" s="17"/>
      <c r="UG31" s="17"/>
      <c r="UH31" s="17"/>
      <c r="UI31" s="17"/>
      <c r="UJ31" s="17"/>
      <c r="UK31" s="17"/>
      <c r="UL31" s="17"/>
      <c r="UM31" s="17"/>
      <c r="UN31" s="17"/>
      <c r="UO31" s="17"/>
      <c r="UP31" s="17"/>
      <c r="UQ31" s="17"/>
      <c r="UR31" s="17"/>
      <c r="US31" s="17"/>
      <c r="UT31" s="17"/>
      <c r="UU31" s="17"/>
      <c r="UV31" s="17"/>
      <c r="UW31" s="17"/>
      <c r="UX31" s="17"/>
      <c r="UY31" s="17"/>
      <c r="UZ31" s="17"/>
      <c r="VA31" s="17"/>
      <c r="VB31" s="17"/>
      <c r="VC31" s="17"/>
      <c r="VD31" s="17"/>
      <c r="VE31" s="17"/>
      <c r="VF31" s="17"/>
      <c r="VG31" s="17"/>
      <c r="VH31" s="17"/>
      <c r="VI31" s="17"/>
      <c r="VJ31" s="17"/>
      <c r="VK31" s="17"/>
      <c r="VL31" s="17"/>
      <c r="VM31" s="17"/>
      <c r="VN31" s="17"/>
      <c r="VO31" s="17"/>
      <c r="VP31" s="17"/>
      <c r="VQ31" s="17"/>
      <c r="VR31" s="17"/>
      <c r="VS31" s="17"/>
      <c r="VT31" s="17"/>
      <c r="VU31" s="17"/>
      <c r="VV31" s="17"/>
      <c r="VW31" s="17"/>
      <c r="VX31" s="17"/>
      <c r="VY31" s="17"/>
      <c r="VZ31" s="17"/>
      <c r="WA31" s="17"/>
      <c r="WB31" s="17"/>
      <c r="WC31" s="17"/>
      <c r="WD31" s="17"/>
      <c r="WE31" s="17"/>
      <c r="WF31" s="17"/>
      <c r="WG31" s="17"/>
      <c r="WH31" s="17"/>
      <c r="WI31" s="17"/>
      <c r="WJ31" s="17"/>
      <c r="WK31" s="17"/>
      <c r="WL31" s="17"/>
      <c r="WM31" s="17"/>
      <c r="WN31" s="17"/>
      <c r="WO31" s="17"/>
      <c r="WP31" s="17"/>
      <c r="WQ31" s="17"/>
      <c r="WR31" s="17"/>
      <c r="WS31" s="17"/>
      <c r="WT31" s="17"/>
      <c r="WU31" s="17"/>
      <c r="WV31" s="17"/>
      <c r="WW31" s="17"/>
      <c r="WX31" s="17"/>
      <c r="WY31" s="17"/>
      <c r="WZ31" s="17"/>
      <c r="XA31" s="17"/>
      <c r="XB31" s="17"/>
      <c r="XC31" s="17"/>
      <c r="XD31" s="17"/>
      <c r="XE31" s="17"/>
      <c r="XF31" s="17"/>
      <c r="XG31" s="17"/>
      <c r="XH31" s="17"/>
      <c r="XI31" s="17"/>
      <c r="XJ31" s="17"/>
      <c r="XK31" s="17"/>
      <c r="XL31" s="17"/>
      <c r="XM31" s="17"/>
      <c r="XN31" s="17"/>
      <c r="XO31" s="17"/>
      <c r="XP31" s="17"/>
      <c r="XQ31" s="17"/>
      <c r="XR31" s="17"/>
      <c r="XS31" s="17"/>
      <c r="XT31" s="17"/>
      <c r="XU31" s="17"/>
      <c r="XV31" s="17"/>
      <c r="XW31" s="17"/>
      <c r="XX31" s="17"/>
      <c r="XY31" s="17"/>
      <c r="XZ31" s="17"/>
      <c r="YA31" s="17"/>
      <c r="YB31" s="17"/>
      <c r="YC31" s="17"/>
      <c r="YD31" s="17"/>
      <c r="YE31" s="17"/>
      <c r="YF31" s="17"/>
      <c r="YG31" s="17"/>
      <c r="YH31" s="17"/>
      <c r="YI31" s="17"/>
      <c r="YJ31" s="17"/>
      <c r="YK31" s="17"/>
      <c r="YL31" s="17"/>
      <c r="YM31" s="17"/>
      <c r="YN31" s="17"/>
      <c r="YO31" s="17"/>
      <c r="YP31" s="17"/>
      <c r="YQ31" s="17"/>
      <c r="YR31" s="17"/>
      <c r="YS31" s="17"/>
      <c r="YT31" s="17"/>
      <c r="YU31" s="17"/>
      <c r="YV31" s="17"/>
      <c r="YW31" s="17"/>
      <c r="YX31" s="17"/>
      <c r="YY31" s="17"/>
      <c r="YZ31" s="17"/>
      <c r="ZA31" s="17"/>
      <c r="ZB31" s="17"/>
      <c r="ZC31" s="17"/>
      <c r="ZD31" s="17"/>
      <c r="ZE31" s="17"/>
      <c r="ZF31" s="17"/>
      <c r="ZG31" s="17"/>
      <c r="ZH31" s="17"/>
      <c r="ZI31" s="17"/>
      <c r="ZJ31" s="17"/>
      <c r="ZK31" s="17"/>
      <c r="ZL31" s="17"/>
      <c r="ZM31" s="17"/>
      <c r="ZN31" s="17"/>
      <c r="ZO31" s="17"/>
      <c r="ZP31" s="17"/>
      <c r="ZQ31" s="17"/>
      <c r="ZR31" s="17"/>
      <c r="ZS31" s="17"/>
      <c r="ZT31" s="17"/>
      <c r="ZU31" s="17"/>
      <c r="ZV31" s="17"/>
      <c r="ZW31" s="17"/>
      <c r="ZX31" s="17"/>
      <c r="ZY31" s="17"/>
      <c r="ZZ31" s="17"/>
      <c r="AAA31" s="17"/>
      <c r="AAB31" s="17"/>
      <c r="AAC31" s="17"/>
      <c r="AAD31" s="17"/>
      <c r="AAE31" s="17"/>
      <c r="AAF31" s="17"/>
      <c r="AAG31" s="17"/>
      <c r="AAH31" s="17"/>
      <c r="AAI31" s="17"/>
      <c r="AAJ31" s="17"/>
      <c r="AAK31" s="17"/>
      <c r="AAL31" s="17"/>
      <c r="AAM31" s="17"/>
      <c r="AAN31" s="17"/>
      <c r="AAO31" s="17"/>
      <c r="AAP31" s="17"/>
      <c r="AAQ31" s="17"/>
      <c r="AAR31" s="17"/>
      <c r="AAS31" s="17"/>
      <c r="AAT31" s="17"/>
      <c r="AAU31" s="17"/>
      <c r="AAV31" s="17"/>
      <c r="AAW31" s="17"/>
      <c r="AAX31" s="17"/>
      <c r="AAY31" s="17"/>
      <c r="AAZ31" s="17"/>
      <c r="ABA31" s="17"/>
      <c r="ABB31" s="17"/>
      <c r="ABC31" s="17"/>
      <c r="ABD31" s="17"/>
      <c r="ABE31" s="17"/>
      <c r="ABF31" s="17"/>
      <c r="ABG31" s="17"/>
      <c r="ABH31" s="17"/>
      <c r="ABI31" s="17"/>
      <c r="ABJ31" s="17"/>
      <c r="ABK31" s="17"/>
      <c r="ABL31" s="17"/>
      <c r="ABM31" s="17"/>
      <c r="ABN31" s="17"/>
      <c r="ABO31" s="17"/>
      <c r="ABP31" s="17"/>
      <c r="ABQ31" s="17"/>
      <c r="ABR31" s="17"/>
      <c r="ABS31" s="17"/>
      <c r="ABT31" s="17"/>
      <c r="ABU31" s="17"/>
      <c r="ABV31" s="17"/>
      <c r="ABW31" s="17"/>
      <c r="ABX31" s="17"/>
      <c r="ABY31" s="17"/>
      <c r="ABZ31" s="17"/>
      <c r="ACA31" s="17"/>
      <c r="ACB31" s="17"/>
      <c r="ACC31" s="17"/>
      <c r="ACD31" s="17"/>
      <c r="ACE31" s="17"/>
      <c r="ACF31" s="17"/>
      <c r="ACG31" s="17"/>
      <c r="ACH31" s="17"/>
      <c r="ACI31" s="17"/>
      <c r="ACJ31" s="17"/>
      <c r="ACK31" s="17"/>
      <c r="ACL31" s="17"/>
      <c r="ACM31" s="17"/>
      <c r="ACN31" s="17"/>
      <c r="ACO31" s="17"/>
      <c r="ACP31" s="17"/>
      <c r="ACQ31" s="17"/>
      <c r="ACR31" s="17"/>
      <c r="ACS31" s="17"/>
      <c r="ACT31" s="17"/>
      <c r="ACU31" s="17"/>
      <c r="ACV31" s="17"/>
      <c r="ACW31" s="17"/>
      <c r="ACX31" s="17"/>
      <c r="ACY31" s="17"/>
      <c r="ACZ31" s="17"/>
      <c r="ADA31" s="17"/>
      <c r="ADB31" s="17"/>
      <c r="ADC31" s="17"/>
      <c r="ADD31" s="17"/>
      <c r="ADE31" s="17"/>
      <c r="ADF31" s="17"/>
      <c r="ADG31" s="17"/>
      <c r="ADH31" s="17"/>
      <c r="ADI31" s="17"/>
      <c r="ADJ31" s="17"/>
      <c r="ADK31" s="17"/>
      <c r="ADL31" s="17"/>
      <c r="ADM31" s="17"/>
      <c r="ADN31" s="17"/>
      <c r="ADO31" s="17"/>
      <c r="ADP31" s="17"/>
      <c r="ADQ31" s="17"/>
      <c r="ADR31" s="17"/>
      <c r="ADS31" s="17"/>
      <c r="ADT31" s="17"/>
      <c r="ADU31" s="17"/>
      <c r="ADV31" s="17"/>
      <c r="ADW31" s="17"/>
      <c r="ADX31" s="17"/>
      <c r="ADY31" s="17"/>
      <c r="ADZ31" s="17"/>
      <c r="AEA31" s="17"/>
      <c r="AEB31" s="17"/>
      <c r="AEC31" s="17"/>
      <c r="AED31" s="17"/>
      <c r="AEE31" s="17"/>
      <c r="AEF31" s="17"/>
      <c r="AEG31" s="17"/>
      <c r="AEH31" s="17"/>
      <c r="AEI31" s="17"/>
      <c r="AEJ31" s="17"/>
      <c r="AEK31" s="17"/>
      <c r="AEL31" s="17"/>
      <c r="AEM31" s="17"/>
      <c r="AEN31" s="17"/>
      <c r="AEO31" s="17"/>
      <c r="AEP31" s="17"/>
      <c r="AEQ31" s="17"/>
      <c r="AER31" s="17"/>
      <c r="AES31" s="17"/>
      <c r="AET31" s="17"/>
      <c r="AEU31" s="17"/>
      <c r="AEV31" s="17"/>
      <c r="AEW31" s="17"/>
      <c r="AEX31" s="17"/>
      <c r="AEY31" s="17"/>
      <c r="AEZ31" s="17"/>
      <c r="AFA31" s="17"/>
      <c r="AFB31" s="17"/>
      <c r="AFC31" s="17"/>
      <c r="AFD31" s="17"/>
      <c r="AFE31" s="17"/>
      <c r="AFF31" s="17"/>
      <c r="AFG31" s="17"/>
      <c r="AFH31" s="17"/>
      <c r="AFI31" s="17"/>
      <c r="AFJ31" s="17"/>
      <c r="AFK31" s="17"/>
      <c r="AFL31" s="17"/>
      <c r="AFM31" s="17"/>
      <c r="AFN31" s="17"/>
      <c r="AFO31" s="17"/>
      <c r="AFP31" s="17"/>
      <c r="AFQ31" s="17"/>
      <c r="AFR31" s="17"/>
      <c r="AFS31" s="17"/>
      <c r="AFT31" s="17"/>
      <c r="AFU31" s="17"/>
      <c r="AFV31" s="17"/>
      <c r="AFW31" s="17"/>
      <c r="AFX31" s="17"/>
      <c r="AFY31" s="17"/>
      <c r="AFZ31" s="17"/>
      <c r="AGA31" s="17"/>
      <c r="AGB31" s="17"/>
      <c r="AGC31" s="17"/>
      <c r="AGD31" s="17"/>
      <c r="AGE31" s="18" t="str">
        <f t="shared" si="2"/>
        <v/>
      </c>
      <c r="AGG31" s="14">
        <v>8</v>
      </c>
      <c r="AGH31" s="5" t="str">
        <f>B48</f>
        <v>若國際史懷哲計畫合作機構願意聘用我，我會有意願前往任教。</v>
      </c>
      <c r="AGI31" s="15">
        <f>COUNTIF($C48:$AGD48,5)</f>
        <v>0</v>
      </c>
      <c r="AGJ31" s="15">
        <f>COUNTIF($C48:$AGD48,4)</f>
        <v>0</v>
      </c>
      <c r="AGK31" s="15">
        <f>COUNTIF($C48:$AGD48,3)</f>
        <v>0</v>
      </c>
      <c r="AGL31" s="15">
        <f>COUNTIF($C48:$AGD48,2)</f>
        <v>0</v>
      </c>
      <c r="AGM31" s="15">
        <f>COUNTIF($C48:$AGD48,1)</f>
        <v>0</v>
      </c>
      <c r="AGN31" s="15">
        <f>SUM(AGI31:AGM31)</f>
        <v>0</v>
      </c>
      <c r="AGP31" s="45"/>
      <c r="AGQ31" s="45"/>
      <c r="AGR31" s="45"/>
      <c r="AGS31" s="45"/>
      <c r="AGT31" s="45"/>
      <c r="AGU31" s="45"/>
      <c r="AGV31" s="45"/>
      <c r="AGW31" s="45"/>
      <c r="AGX31" s="45"/>
      <c r="AGY31" s="45"/>
    </row>
    <row r="32" spans="1:883" ht="20" x14ac:dyDescent="0.4">
      <c r="A32" s="14">
        <v>16</v>
      </c>
      <c r="B32" s="24" t="s">
        <v>41</v>
      </c>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c r="IV32" s="17"/>
      <c r="IW32" s="17"/>
      <c r="IX32" s="17"/>
      <c r="IY32" s="17"/>
      <c r="IZ32" s="17"/>
      <c r="JA32" s="17"/>
      <c r="JB32" s="17"/>
      <c r="JC32" s="17"/>
      <c r="JD32" s="17"/>
      <c r="JE32" s="17"/>
      <c r="JF32" s="17"/>
      <c r="JG32" s="17"/>
      <c r="JH32" s="17"/>
      <c r="JI32" s="17"/>
      <c r="JJ32" s="17"/>
      <c r="JK32" s="17"/>
      <c r="JL32" s="17"/>
      <c r="JM32" s="17"/>
      <c r="JN32" s="17"/>
      <c r="JO32" s="17"/>
      <c r="JP32" s="17"/>
      <c r="JQ32" s="17"/>
      <c r="JR32" s="17"/>
      <c r="JS32" s="17"/>
      <c r="JT32" s="17"/>
      <c r="JU32" s="17"/>
      <c r="JV32" s="17"/>
      <c r="JW32" s="17"/>
      <c r="JX32" s="17"/>
      <c r="JY32" s="17"/>
      <c r="JZ32" s="17"/>
      <c r="KA32" s="17"/>
      <c r="KB32" s="17"/>
      <c r="KC32" s="17"/>
      <c r="KD32" s="17"/>
      <c r="KE32" s="17"/>
      <c r="KF32" s="17"/>
      <c r="KG32" s="17"/>
      <c r="KH32" s="17"/>
      <c r="KI32" s="17"/>
      <c r="KJ32" s="17"/>
      <c r="KK32" s="17"/>
      <c r="KL32" s="17"/>
      <c r="KM32" s="17"/>
      <c r="KN32" s="17"/>
      <c r="KO32" s="17"/>
      <c r="KP32" s="17"/>
      <c r="KQ32" s="17"/>
      <c r="KR32" s="17"/>
      <c r="KS32" s="17"/>
      <c r="KT32" s="17"/>
      <c r="KU32" s="17"/>
      <c r="KV32" s="17"/>
      <c r="KW32" s="17"/>
      <c r="KX32" s="17"/>
      <c r="KY32" s="17"/>
      <c r="KZ32" s="17"/>
      <c r="LA32" s="17"/>
      <c r="LB32" s="17"/>
      <c r="LC32" s="17"/>
      <c r="LD32" s="17"/>
      <c r="LE32" s="17"/>
      <c r="LF32" s="17"/>
      <c r="LG32" s="17"/>
      <c r="LH32" s="17"/>
      <c r="LI32" s="17"/>
      <c r="LJ32" s="17"/>
      <c r="LK32" s="17"/>
      <c r="LL32" s="17"/>
      <c r="LM32" s="17"/>
      <c r="LN32" s="17"/>
      <c r="LO32" s="17"/>
      <c r="LP32" s="17"/>
      <c r="LQ32" s="17"/>
      <c r="LR32" s="17"/>
      <c r="LS32" s="17"/>
      <c r="LT32" s="17"/>
      <c r="LU32" s="17"/>
      <c r="LV32" s="17"/>
      <c r="LW32" s="17"/>
      <c r="LX32" s="17"/>
      <c r="LY32" s="17"/>
      <c r="LZ32" s="17"/>
      <c r="MA32" s="17"/>
      <c r="MB32" s="17"/>
      <c r="MC32" s="17"/>
      <c r="MD32" s="17"/>
      <c r="ME32" s="17"/>
      <c r="MF32" s="17"/>
      <c r="MG32" s="17"/>
      <c r="MH32" s="17"/>
      <c r="MI32" s="17"/>
      <c r="MJ32" s="17"/>
      <c r="MK32" s="17"/>
      <c r="ML32" s="17"/>
      <c r="MM32" s="17"/>
      <c r="MN32" s="17"/>
      <c r="MO32" s="17"/>
      <c r="MP32" s="17"/>
      <c r="MQ32" s="17"/>
      <c r="MR32" s="17"/>
      <c r="MS32" s="17"/>
      <c r="MT32" s="17"/>
      <c r="MU32" s="17"/>
      <c r="MV32" s="17"/>
      <c r="MW32" s="17"/>
      <c r="MX32" s="17"/>
      <c r="MY32" s="17"/>
      <c r="MZ32" s="17"/>
      <c r="NA32" s="17"/>
      <c r="NB32" s="17"/>
      <c r="NC32" s="17"/>
      <c r="ND32" s="17"/>
      <c r="NE32" s="17"/>
      <c r="NF32" s="17"/>
      <c r="NG32" s="17"/>
      <c r="NH32" s="17"/>
      <c r="NI32" s="17"/>
      <c r="NJ32" s="17"/>
      <c r="NK32" s="17"/>
      <c r="NL32" s="17"/>
      <c r="NM32" s="17"/>
      <c r="NN32" s="17"/>
      <c r="NO32" s="17"/>
      <c r="NP32" s="17"/>
      <c r="NQ32" s="17"/>
      <c r="NR32" s="17"/>
      <c r="NS32" s="17"/>
      <c r="NT32" s="17"/>
      <c r="NU32" s="17"/>
      <c r="NV32" s="17"/>
      <c r="NW32" s="17"/>
      <c r="NX32" s="17"/>
      <c r="NY32" s="17"/>
      <c r="NZ32" s="17"/>
      <c r="OA32" s="17"/>
      <c r="OB32" s="17"/>
      <c r="OC32" s="17"/>
      <c r="OD32" s="17"/>
      <c r="OE32" s="17"/>
      <c r="OF32" s="17"/>
      <c r="OG32" s="17"/>
      <c r="OH32" s="17"/>
      <c r="OI32" s="17"/>
      <c r="OJ32" s="17"/>
      <c r="OK32" s="17"/>
      <c r="OL32" s="17"/>
      <c r="OM32" s="17"/>
      <c r="ON32" s="17"/>
      <c r="OO32" s="17"/>
      <c r="OP32" s="17"/>
      <c r="OQ32" s="17"/>
      <c r="OR32" s="17"/>
      <c r="OS32" s="17"/>
      <c r="OT32" s="17"/>
      <c r="OU32" s="17"/>
      <c r="OV32" s="17"/>
      <c r="OW32" s="17"/>
      <c r="OX32" s="17"/>
      <c r="OY32" s="17"/>
      <c r="OZ32" s="17"/>
      <c r="PA32" s="17"/>
      <c r="PB32" s="17"/>
      <c r="PC32" s="17"/>
      <c r="PD32" s="17"/>
      <c r="PE32" s="17"/>
      <c r="PF32" s="17"/>
      <c r="PG32" s="17"/>
      <c r="PH32" s="17"/>
      <c r="PI32" s="17"/>
      <c r="PJ32" s="17"/>
      <c r="PK32" s="17"/>
      <c r="PL32" s="17"/>
      <c r="PM32" s="17"/>
      <c r="PN32" s="17"/>
      <c r="PO32" s="17"/>
      <c r="PP32" s="17"/>
      <c r="PQ32" s="17"/>
      <c r="PR32" s="17"/>
      <c r="PS32" s="17"/>
      <c r="PT32" s="17"/>
      <c r="PU32" s="17"/>
      <c r="PV32" s="17"/>
      <c r="PW32" s="17"/>
      <c r="PX32" s="17"/>
      <c r="PY32" s="17"/>
      <c r="PZ32" s="17"/>
      <c r="QA32" s="17"/>
      <c r="QB32" s="17"/>
      <c r="QC32" s="17"/>
      <c r="QD32" s="17"/>
      <c r="QE32" s="17"/>
      <c r="QF32" s="17"/>
      <c r="QG32" s="17"/>
      <c r="QH32" s="17"/>
      <c r="QI32" s="17"/>
      <c r="QJ32" s="17"/>
      <c r="QK32" s="17"/>
      <c r="QL32" s="17"/>
      <c r="QM32" s="17"/>
      <c r="QN32" s="17"/>
      <c r="QO32" s="17"/>
      <c r="QP32" s="17"/>
      <c r="QQ32" s="17"/>
      <c r="QR32" s="17"/>
      <c r="QS32" s="17"/>
      <c r="QT32" s="17"/>
      <c r="QU32" s="17"/>
      <c r="QV32" s="17"/>
      <c r="QW32" s="17"/>
      <c r="QX32" s="17"/>
      <c r="QY32" s="17"/>
      <c r="QZ32" s="17"/>
      <c r="RA32" s="17"/>
      <c r="RB32" s="17"/>
      <c r="RC32" s="17"/>
      <c r="RD32" s="17"/>
      <c r="RE32" s="17"/>
      <c r="RF32" s="17"/>
      <c r="RG32" s="17"/>
      <c r="RH32" s="17"/>
      <c r="RI32" s="17"/>
      <c r="RJ32" s="17"/>
      <c r="RK32" s="17"/>
      <c r="RL32" s="17"/>
      <c r="RM32" s="17"/>
      <c r="RN32" s="17"/>
      <c r="RO32" s="17"/>
      <c r="RP32" s="17"/>
      <c r="RQ32" s="17"/>
      <c r="RR32" s="17"/>
      <c r="RS32" s="17"/>
      <c r="RT32" s="17"/>
      <c r="RU32" s="17"/>
      <c r="RV32" s="17"/>
      <c r="RW32" s="17"/>
      <c r="RX32" s="17"/>
      <c r="RY32" s="17"/>
      <c r="RZ32" s="17"/>
      <c r="SA32" s="17"/>
      <c r="SB32" s="17"/>
      <c r="SC32" s="17"/>
      <c r="SD32" s="17"/>
      <c r="SE32" s="17"/>
      <c r="SF32" s="17"/>
      <c r="SG32" s="17"/>
      <c r="SH32" s="17"/>
      <c r="SI32" s="17"/>
      <c r="SJ32" s="17"/>
      <c r="SK32" s="17"/>
      <c r="SL32" s="17"/>
      <c r="SM32" s="17"/>
      <c r="SN32" s="17"/>
      <c r="SO32" s="17"/>
      <c r="SP32" s="17"/>
      <c r="SQ32" s="17"/>
      <c r="SR32" s="17"/>
      <c r="SS32" s="17"/>
      <c r="ST32" s="17"/>
      <c r="SU32" s="17"/>
      <c r="SV32" s="17"/>
      <c r="SW32" s="17"/>
      <c r="SX32" s="17"/>
      <c r="SY32" s="17"/>
      <c r="SZ32" s="17"/>
      <c r="TA32" s="17"/>
      <c r="TB32" s="17"/>
      <c r="TC32" s="17"/>
      <c r="TD32" s="17"/>
      <c r="TE32" s="17"/>
      <c r="TF32" s="17"/>
      <c r="TG32" s="17"/>
      <c r="TH32" s="17"/>
      <c r="TI32" s="17"/>
      <c r="TJ32" s="17"/>
      <c r="TK32" s="17"/>
      <c r="TL32" s="17"/>
      <c r="TM32" s="17"/>
      <c r="TN32" s="17"/>
      <c r="TO32" s="17"/>
      <c r="TP32" s="17"/>
      <c r="TQ32" s="17"/>
      <c r="TR32" s="17"/>
      <c r="TS32" s="17"/>
      <c r="TT32" s="17"/>
      <c r="TU32" s="17"/>
      <c r="TV32" s="17"/>
      <c r="TW32" s="17"/>
      <c r="TX32" s="17"/>
      <c r="TY32" s="17"/>
      <c r="TZ32" s="17"/>
      <c r="UA32" s="17"/>
      <c r="UB32" s="17"/>
      <c r="UC32" s="17"/>
      <c r="UD32" s="17"/>
      <c r="UE32" s="17"/>
      <c r="UF32" s="17"/>
      <c r="UG32" s="17"/>
      <c r="UH32" s="17"/>
      <c r="UI32" s="17"/>
      <c r="UJ32" s="17"/>
      <c r="UK32" s="17"/>
      <c r="UL32" s="17"/>
      <c r="UM32" s="17"/>
      <c r="UN32" s="17"/>
      <c r="UO32" s="17"/>
      <c r="UP32" s="17"/>
      <c r="UQ32" s="17"/>
      <c r="UR32" s="17"/>
      <c r="US32" s="17"/>
      <c r="UT32" s="17"/>
      <c r="UU32" s="17"/>
      <c r="UV32" s="17"/>
      <c r="UW32" s="17"/>
      <c r="UX32" s="17"/>
      <c r="UY32" s="17"/>
      <c r="UZ32" s="17"/>
      <c r="VA32" s="17"/>
      <c r="VB32" s="17"/>
      <c r="VC32" s="17"/>
      <c r="VD32" s="17"/>
      <c r="VE32" s="17"/>
      <c r="VF32" s="17"/>
      <c r="VG32" s="17"/>
      <c r="VH32" s="17"/>
      <c r="VI32" s="17"/>
      <c r="VJ32" s="17"/>
      <c r="VK32" s="17"/>
      <c r="VL32" s="17"/>
      <c r="VM32" s="17"/>
      <c r="VN32" s="17"/>
      <c r="VO32" s="17"/>
      <c r="VP32" s="17"/>
      <c r="VQ32" s="17"/>
      <c r="VR32" s="17"/>
      <c r="VS32" s="17"/>
      <c r="VT32" s="17"/>
      <c r="VU32" s="17"/>
      <c r="VV32" s="17"/>
      <c r="VW32" s="17"/>
      <c r="VX32" s="17"/>
      <c r="VY32" s="17"/>
      <c r="VZ32" s="17"/>
      <c r="WA32" s="17"/>
      <c r="WB32" s="17"/>
      <c r="WC32" s="17"/>
      <c r="WD32" s="17"/>
      <c r="WE32" s="17"/>
      <c r="WF32" s="17"/>
      <c r="WG32" s="17"/>
      <c r="WH32" s="17"/>
      <c r="WI32" s="17"/>
      <c r="WJ32" s="17"/>
      <c r="WK32" s="17"/>
      <c r="WL32" s="17"/>
      <c r="WM32" s="17"/>
      <c r="WN32" s="17"/>
      <c r="WO32" s="17"/>
      <c r="WP32" s="17"/>
      <c r="WQ32" s="17"/>
      <c r="WR32" s="17"/>
      <c r="WS32" s="17"/>
      <c r="WT32" s="17"/>
      <c r="WU32" s="17"/>
      <c r="WV32" s="17"/>
      <c r="WW32" s="17"/>
      <c r="WX32" s="17"/>
      <c r="WY32" s="17"/>
      <c r="WZ32" s="17"/>
      <c r="XA32" s="17"/>
      <c r="XB32" s="17"/>
      <c r="XC32" s="17"/>
      <c r="XD32" s="17"/>
      <c r="XE32" s="17"/>
      <c r="XF32" s="17"/>
      <c r="XG32" s="17"/>
      <c r="XH32" s="17"/>
      <c r="XI32" s="17"/>
      <c r="XJ32" s="17"/>
      <c r="XK32" s="17"/>
      <c r="XL32" s="17"/>
      <c r="XM32" s="17"/>
      <c r="XN32" s="17"/>
      <c r="XO32" s="17"/>
      <c r="XP32" s="17"/>
      <c r="XQ32" s="17"/>
      <c r="XR32" s="17"/>
      <c r="XS32" s="17"/>
      <c r="XT32" s="17"/>
      <c r="XU32" s="17"/>
      <c r="XV32" s="17"/>
      <c r="XW32" s="17"/>
      <c r="XX32" s="17"/>
      <c r="XY32" s="17"/>
      <c r="XZ32" s="17"/>
      <c r="YA32" s="17"/>
      <c r="YB32" s="17"/>
      <c r="YC32" s="17"/>
      <c r="YD32" s="17"/>
      <c r="YE32" s="17"/>
      <c r="YF32" s="17"/>
      <c r="YG32" s="17"/>
      <c r="YH32" s="17"/>
      <c r="YI32" s="17"/>
      <c r="YJ32" s="17"/>
      <c r="YK32" s="17"/>
      <c r="YL32" s="17"/>
      <c r="YM32" s="17"/>
      <c r="YN32" s="17"/>
      <c r="YO32" s="17"/>
      <c r="YP32" s="17"/>
      <c r="YQ32" s="17"/>
      <c r="YR32" s="17"/>
      <c r="YS32" s="17"/>
      <c r="YT32" s="17"/>
      <c r="YU32" s="17"/>
      <c r="YV32" s="17"/>
      <c r="YW32" s="17"/>
      <c r="YX32" s="17"/>
      <c r="YY32" s="17"/>
      <c r="YZ32" s="17"/>
      <c r="ZA32" s="17"/>
      <c r="ZB32" s="17"/>
      <c r="ZC32" s="17"/>
      <c r="ZD32" s="17"/>
      <c r="ZE32" s="17"/>
      <c r="ZF32" s="17"/>
      <c r="ZG32" s="17"/>
      <c r="ZH32" s="17"/>
      <c r="ZI32" s="17"/>
      <c r="ZJ32" s="17"/>
      <c r="ZK32" s="17"/>
      <c r="ZL32" s="17"/>
      <c r="ZM32" s="17"/>
      <c r="ZN32" s="17"/>
      <c r="ZO32" s="17"/>
      <c r="ZP32" s="17"/>
      <c r="ZQ32" s="17"/>
      <c r="ZR32" s="17"/>
      <c r="ZS32" s="17"/>
      <c r="ZT32" s="17"/>
      <c r="ZU32" s="17"/>
      <c r="ZV32" s="17"/>
      <c r="ZW32" s="17"/>
      <c r="ZX32" s="17"/>
      <c r="ZY32" s="17"/>
      <c r="ZZ32" s="17"/>
      <c r="AAA32" s="17"/>
      <c r="AAB32" s="17"/>
      <c r="AAC32" s="17"/>
      <c r="AAD32" s="17"/>
      <c r="AAE32" s="17"/>
      <c r="AAF32" s="17"/>
      <c r="AAG32" s="17"/>
      <c r="AAH32" s="17"/>
      <c r="AAI32" s="17"/>
      <c r="AAJ32" s="17"/>
      <c r="AAK32" s="17"/>
      <c r="AAL32" s="17"/>
      <c r="AAM32" s="17"/>
      <c r="AAN32" s="17"/>
      <c r="AAO32" s="17"/>
      <c r="AAP32" s="17"/>
      <c r="AAQ32" s="17"/>
      <c r="AAR32" s="17"/>
      <c r="AAS32" s="17"/>
      <c r="AAT32" s="17"/>
      <c r="AAU32" s="17"/>
      <c r="AAV32" s="17"/>
      <c r="AAW32" s="17"/>
      <c r="AAX32" s="17"/>
      <c r="AAY32" s="17"/>
      <c r="AAZ32" s="17"/>
      <c r="ABA32" s="17"/>
      <c r="ABB32" s="17"/>
      <c r="ABC32" s="17"/>
      <c r="ABD32" s="17"/>
      <c r="ABE32" s="17"/>
      <c r="ABF32" s="17"/>
      <c r="ABG32" s="17"/>
      <c r="ABH32" s="17"/>
      <c r="ABI32" s="17"/>
      <c r="ABJ32" s="17"/>
      <c r="ABK32" s="17"/>
      <c r="ABL32" s="17"/>
      <c r="ABM32" s="17"/>
      <c r="ABN32" s="17"/>
      <c r="ABO32" s="17"/>
      <c r="ABP32" s="17"/>
      <c r="ABQ32" s="17"/>
      <c r="ABR32" s="17"/>
      <c r="ABS32" s="17"/>
      <c r="ABT32" s="17"/>
      <c r="ABU32" s="17"/>
      <c r="ABV32" s="17"/>
      <c r="ABW32" s="17"/>
      <c r="ABX32" s="17"/>
      <c r="ABY32" s="17"/>
      <c r="ABZ32" s="17"/>
      <c r="ACA32" s="17"/>
      <c r="ACB32" s="17"/>
      <c r="ACC32" s="17"/>
      <c r="ACD32" s="17"/>
      <c r="ACE32" s="17"/>
      <c r="ACF32" s="17"/>
      <c r="ACG32" s="17"/>
      <c r="ACH32" s="17"/>
      <c r="ACI32" s="17"/>
      <c r="ACJ32" s="17"/>
      <c r="ACK32" s="17"/>
      <c r="ACL32" s="17"/>
      <c r="ACM32" s="17"/>
      <c r="ACN32" s="17"/>
      <c r="ACO32" s="17"/>
      <c r="ACP32" s="17"/>
      <c r="ACQ32" s="17"/>
      <c r="ACR32" s="17"/>
      <c r="ACS32" s="17"/>
      <c r="ACT32" s="17"/>
      <c r="ACU32" s="17"/>
      <c r="ACV32" s="17"/>
      <c r="ACW32" s="17"/>
      <c r="ACX32" s="17"/>
      <c r="ACY32" s="17"/>
      <c r="ACZ32" s="17"/>
      <c r="ADA32" s="17"/>
      <c r="ADB32" s="17"/>
      <c r="ADC32" s="17"/>
      <c r="ADD32" s="17"/>
      <c r="ADE32" s="17"/>
      <c r="ADF32" s="17"/>
      <c r="ADG32" s="17"/>
      <c r="ADH32" s="17"/>
      <c r="ADI32" s="17"/>
      <c r="ADJ32" s="17"/>
      <c r="ADK32" s="17"/>
      <c r="ADL32" s="17"/>
      <c r="ADM32" s="17"/>
      <c r="ADN32" s="17"/>
      <c r="ADO32" s="17"/>
      <c r="ADP32" s="17"/>
      <c r="ADQ32" s="17"/>
      <c r="ADR32" s="17"/>
      <c r="ADS32" s="17"/>
      <c r="ADT32" s="17"/>
      <c r="ADU32" s="17"/>
      <c r="ADV32" s="17"/>
      <c r="ADW32" s="17"/>
      <c r="ADX32" s="17"/>
      <c r="ADY32" s="17"/>
      <c r="ADZ32" s="17"/>
      <c r="AEA32" s="17"/>
      <c r="AEB32" s="17"/>
      <c r="AEC32" s="17"/>
      <c r="AED32" s="17"/>
      <c r="AEE32" s="17"/>
      <c r="AEF32" s="17"/>
      <c r="AEG32" s="17"/>
      <c r="AEH32" s="17"/>
      <c r="AEI32" s="17"/>
      <c r="AEJ32" s="17"/>
      <c r="AEK32" s="17"/>
      <c r="AEL32" s="17"/>
      <c r="AEM32" s="17"/>
      <c r="AEN32" s="17"/>
      <c r="AEO32" s="17"/>
      <c r="AEP32" s="17"/>
      <c r="AEQ32" s="17"/>
      <c r="AER32" s="17"/>
      <c r="AES32" s="17"/>
      <c r="AET32" s="17"/>
      <c r="AEU32" s="17"/>
      <c r="AEV32" s="17"/>
      <c r="AEW32" s="17"/>
      <c r="AEX32" s="17"/>
      <c r="AEY32" s="17"/>
      <c r="AEZ32" s="17"/>
      <c r="AFA32" s="17"/>
      <c r="AFB32" s="17"/>
      <c r="AFC32" s="17"/>
      <c r="AFD32" s="17"/>
      <c r="AFE32" s="17"/>
      <c r="AFF32" s="17"/>
      <c r="AFG32" s="17"/>
      <c r="AFH32" s="17"/>
      <c r="AFI32" s="17"/>
      <c r="AFJ32" s="17"/>
      <c r="AFK32" s="17"/>
      <c r="AFL32" s="17"/>
      <c r="AFM32" s="17"/>
      <c r="AFN32" s="17"/>
      <c r="AFO32" s="17"/>
      <c r="AFP32" s="17"/>
      <c r="AFQ32" s="17"/>
      <c r="AFR32" s="17"/>
      <c r="AFS32" s="17"/>
      <c r="AFT32" s="17"/>
      <c r="AFU32" s="17"/>
      <c r="AFV32" s="17"/>
      <c r="AFW32" s="17"/>
      <c r="AFX32" s="17"/>
      <c r="AFY32" s="17"/>
      <c r="AFZ32" s="17"/>
      <c r="AGA32" s="17"/>
      <c r="AGB32" s="17"/>
      <c r="AGC32" s="17"/>
      <c r="AGD32" s="17"/>
      <c r="AGE32" s="18" t="str">
        <f t="shared" si="2"/>
        <v/>
      </c>
      <c r="AGG32" s="14">
        <v>9</v>
      </c>
      <c r="AGH32" s="5" t="e">
        <f>#REF!</f>
        <v>#REF!</v>
      </c>
      <c r="AGI32" s="15" t="e">
        <f>COUNTIF(#REF!,5)</f>
        <v>#REF!</v>
      </c>
      <c r="AGJ32" s="15" t="e">
        <f>COUNTIF(#REF!,4)</f>
        <v>#REF!</v>
      </c>
      <c r="AGK32" s="15" t="e">
        <f>COUNTIF(#REF!,3)</f>
        <v>#REF!</v>
      </c>
      <c r="AGL32" s="15" t="e">
        <f>COUNTIF(#REF!,2)</f>
        <v>#REF!</v>
      </c>
      <c r="AGM32" s="15" t="e">
        <f>COUNTIF(#REF!,1)</f>
        <v>#REF!</v>
      </c>
      <c r="AGN32" s="15" t="e">
        <f>SUM(AGI32:AGM32)</f>
        <v>#REF!</v>
      </c>
    </row>
    <row r="33" spans="1:872" ht="20" x14ac:dyDescent="0.4">
      <c r="A33" s="19"/>
      <c r="B33" s="20"/>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2"/>
    </row>
    <row r="34" spans="1:872" ht="23" x14ac:dyDescent="0.4">
      <c r="A34" s="23" t="s">
        <v>5</v>
      </c>
      <c r="B34" s="42" t="s">
        <v>42</v>
      </c>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c r="FN34" s="42"/>
      <c r="FO34" s="42"/>
      <c r="FP34" s="42"/>
      <c r="FQ34" s="42"/>
      <c r="FR34" s="42"/>
      <c r="FS34" s="42"/>
      <c r="FT34" s="42"/>
      <c r="FU34" s="42"/>
      <c r="FV34" s="42"/>
      <c r="FW34" s="42"/>
      <c r="FX34" s="42"/>
      <c r="FY34" s="42"/>
      <c r="FZ34" s="42"/>
      <c r="GA34" s="42"/>
      <c r="GB34" s="42"/>
      <c r="GC34" s="42"/>
      <c r="GD34" s="42"/>
      <c r="GE34" s="42"/>
      <c r="GF34" s="42"/>
      <c r="GG34" s="42"/>
      <c r="GH34" s="42"/>
      <c r="GI34" s="42"/>
      <c r="GJ34" s="42"/>
      <c r="GK34" s="42"/>
      <c r="GL34" s="42"/>
      <c r="GM34" s="42"/>
      <c r="GN34" s="42"/>
      <c r="GO34" s="42"/>
      <c r="GP34" s="42"/>
      <c r="GQ34" s="42"/>
      <c r="GR34" s="42"/>
      <c r="GS34" s="42"/>
      <c r="GT34" s="42"/>
      <c r="GU34" s="42"/>
      <c r="GV34" s="42"/>
      <c r="GW34" s="42"/>
      <c r="GX34" s="42"/>
      <c r="GY34" s="42"/>
      <c r="GZ34" s="42"/>
      <c r="HA34" s="42"/>
      <c r="HB34" s="42"/>
      <c r="HC34" s="42"/>
      <c r="HD34" s="42"/>
      <c r="HE34" s="42"/>
      <c r="HF34" s="42"/>
      <c r="HG34" s="42"/>
      <c r="HH34" s="42"/>
      <c r="HI34" s="42"/>
      <c r="HJ34" s="42"/>
      <c r="HK34" s="42"/>
      <c r="HL34" s="42"/>
      <c r="HM34" s="42"/>
      <c r="HN34" s="42"/>
      <c r="HO34" s="42"/>
      <c r="HP34" s="42"/>
      <c r="HQ34" s="42"/>
      <c r="HR34" s="42"/>
      <c r="HS34" s="42"/>
      <c r="HT34" s="42"/>
      <c r="HU34" s="42"/>
      <c r="HV34" s="42"/>
      <c r="HW34" s="42"/>
      <c r="HX34" s="42"/>
      <c r="HY34" s="42"/>
      <c r="HZ34" s="42"/>
      <c r="IA34" s="42"/>
      <c r="IB34" s="42"/>
      <c r="IC34" s="42"/>
      <c r="ID34" s="42"/>
      <c r="IE34" s="42"/>
      <c r="IF34" s="42"/>
      <c r="IG34" s="42"/>
      <c r="IH34" s="42"/>
      <c r="II34" s="42"/>
      <c r="IJ34" s="42"/>
      <c r="IK34" s="42"/>
      <c r="IL34" s="42"/>
      <c r="IM34" s="42"/>
      <c r="IN34" s="42"/>
      <c r="IO34" s="42"/>
      <c r="IP34" s="42"/>
      <c r="IQ34" s="42"/>
      <c r="IR34" s="42"/>
      <c r="IS34" s="42"/>
      <c r="IT34" s="42"/>
      <c r="IU34" s="42"/>
      <c r="IV34" s="42"/>
      <c r="IW34" s="42"/>
      <c r="IX34" s="42"/>
      <c r="IY34" s="42"/>
      <c r="IZ34" s="42"/>
      <c r="JA34" s="42"/>
      <c r="JB34" s="42"/>
      <c r="JC34" s="42"/>
      <c r="JD34" s="42"/>
      <c r="JE34" s="42"/>
      <c r="JF34" s="42"/>
      <c r="JG34" s="42"/>
      <c r="JH34" s="42"/>
      <c r="JI34" s="42"/>
      <c r="JJ34" s="42"/>
      <c r="JK34" s="42"/>
      <c r="JL34" s="42"/>
      <c r="JM34" s="42"/>
      <c r="JN34" s="42"/>
      <c r="JO34" s="42"/>
      <c r="JP34" s="42"/>
      <c r="JQ34" s="42"/>
      <c r="JR34" s="42"/>
      <c r="JS34" s="42"/>
      <c r="JT34" s="42"/>
      <c r="JU34" s="42"/>
      <c r="JV34" s="42"/>
      <c r="JW34" s="42"/>
      <c r="JX34" s="42"/>
      <c r="JY34" s="42"/>
      <c r="JZ34" s="42"/>
      <c r="KA34" s="42"/>
      <c r="KB34" s="42"/>
      <c r="KC34" s="42"/>
      <c r="KD34" s="42"/>
      <c r="KE34" s="42"/>
      <c r="KF34" s="42"/>
      <c r="KG34" s="42"/>
      <c r="KH34" s="42"/>
      <c r="KI34" s="42"/>
      <c r="KJ34" s="42"/>
      <c r="KK34" s="42"/>
      <c r="KL34" s="42"/>
      <c r="KM34" s="42"/>
      <c r="KN34" s="42"/>
      <c r="KO34" s="42"/>
      <c r="KP34" s="42"/>
      <c r="KQ34" s="42"/>
      <c r="KR34" s="42"/>
      <c r="KS34" s="42"/>
      <c r="KT34" s="42"/>
      <c r="KU34" s="42"/>
      <c r="KV34" s="42"/>
      <c r="KW34" s="42"/>
      <c r="KX34" s="42"/>
      <c r="KY34" s="42"/>
      <c r="KZ34" s="42"/>
      <c r="LA34" s="42"/>
      <c r="LB34" s="42"/>
      <c r="LC34" s="42"/>
      <c r="LD34" s="42"/>
      <c r="LE34" s="42"/>
      <c r="LF34" s="42"/>
      <c r="LG34" s="42"/>
      <c r="LH34" s="42"/>
      <c r="LI34" s="42"/>
      <c r="LJ34" s="42"/>
      <c r="LK34" s="42"/>
      <c r="LL34" s="42"/>
      <c r="LM34" s="42"/>
      <c r="LN34" s="42"/>
      <c r="LO34" s="42"/>
      <c r="LP34" s="42"/>
      <c r="LQ34" s="42"/>
      <c r="LR34" s="42"/>
      <c r="LS34" s="42"/>
      <c r="LT34" s="42"/>
      <c r="LU34" s="42"/>
      <c r="LV34" s="42"/>
      <c r="LW34" s="42"/>
      <c r="LX34" s="42"/>
      <c r="LY34" s="42"/>
      <c r="LZ34" s="42"/>
      <c r="MA34" s="42"/>
      <c r="MB34" s="42"/>
      <c r="MC34" s="42"/>
      <c r="MD34" s="42"/>
      <c r="ME34" s="42"/>
      <c r="MF34" s="42"/>
      <c r="MG34" s="42"/>
      <c r="MH34" s="42"/>
      <c r="MI34" s="42"/>
      <c r="MJ34" s="42"/>
      <c r="MK34" s="42"/>
      <c r="ML34" s="42"/>
      <c r="MM34" s="42"/>
      <c r="MN34" s="42"/>
      <c r="MO34" s="42"/>
      <c r="MP34" s="42"/>
      <c r="MQ34" s="42"/>
      <c r="MR34" s="42"/>
      <c r="MS34" s="42"/>
      <c r="MT34" s="42"/>
      <c r="MU34" s="42"/>
      <c r="MV34" s="42"/>
      <c r="MW34" s="42"/>
      <c r="MX34" s="42"/>
      <c r="MY34" s="42"/>
      <c r="MZ34" s="42"/>
      <c r="NA34" s="42"/>
      <c r="NB34" s="42"/>
      <c r="NC34" s="42"/>
      <c r="ND34" s="42"/>
      <c r="NE34" s="42"/>
      <c r="NF34" s="42"/>
      <c r="NG34" s="42"/>
      <c r="NH34" s="42"/>
      <c r="NI34" s="42"/>
      <c r="NJ34" s="42"/>
      <c r="NK34" s="42"/>
      <c r="NL34" s="42"/>
      <c r="NM34" s="42"/>
      <c r="NN34" s="42"/>
      <c r="NO34" s="42"/>
      <c r="NP34" s="42"/>
      <c r="NQ34" s="42"/>
      <c r="NR34" s="42"/>
      <c r="NS34" s="42"/>
      <c r="NT34" s="42"/>
      <c r="NU34" s="42"/>
      <c r="NV34" s="42"/>
      <c r="NW34" s="42"/>
      <c r="NX34" s="42"/>
      <c r="NY34" s="42"/>
      <c r="NZ34" s="42"/>
      <c r="OA34" s="42"/>
      <c r="OB34" s="42"/>
      <c r="OC34" s="42"/>
      <c r="OD34" s="42"/>
      <c r="OE34" s="42"/>
      <c r="OF34" s="42"/>
      <c r="OG34" s="42"/>
      <c r="OH34" s="42"/>
      <c r="OI34" s="42"/>
      <c r="OJ34" s="42"/>
      <c r="OK34" s="42"/>
      <c r="OL34" s="42"/>
      <c r="OM34" s="42"/>
      <c r="ON34" s="42"/>
      <c r="OO34" s="42"/>
      <c r="OP34" s="42"/>
      <c r="OQ34" s="42"/>
      <c r="OR34" s="42"/>
      <c r="OS34" s="42"/>
      <c r="OT34" s="42"/>
      <c r="OU34" s="42"/>
      <c r="OV34" s="42"/>
      <c r="OW34" s="42"/>
      <c r="OX34" s="42"/>
      <c r="OY34" s="42"/>
      <c r="OZ34" s="42"/>
      <c r="PA34" s="42"/>
      <c r="PB34" s="42"/>
      <c r="PC34" s="42"/>
      <c r="PD34" s="42"/>
      <c r="PE34" s="42"/>
      <c r="PF34" s="42"/>
      <c r="PG34" s="42"/>
      <c r="PH34" s="42"/>
      <c r="PI34" s="42"/>
      <c r="PJ34" s="42"/>
      <c r="PK34" s="42"/>
      <c r="PL34" s="42"/>
      <c r="PM34" s="42"/>
      <c r="PN34" s="42"/>
      <c r="PO34" s="42"/>
      <c r="PP34" s="42"/>
      <c r="PQ34" s="42"/>
      <c r="PR34" s="42"/>
      <c r="PS34" s="42"/>
      <c r="PT34" s="42"/>
      <c r="PU34" s="42"/>
      <c r="PV34" s="42"/>
      <c r="PW34" s="42"/>
      <c r="PX34" s="42"/>
      <c r="PY34" s="42"/>
      <c r="PZ34" s="42"/>
      <c r="QA34" s="42"/>
      <c r="QB34" s="42"/>
      <c r="QC34" s="42"/>
      <c r="QD34" s="42"/>
      <c r="QE34" s="42"/>
      <c r="QF34" s="42"/>
      <c r="QG34" s="42"/>
      <c r="QH34" s="42"/>
      <c r="QI34" s="42"/>
      <c r="QJ34" s="42"/>
      <c r="QK34" s="42"/>
      <c r="QL34" s="42"/>
      <c r="QM34" s="42"/>
      <c r="QN34" s="42"/>
      <c r="QO34" s="42"/>
      <c r="QP34" s="42"/>
      <c r="QQ34" s="42"/>
      <c r="QR34" s="42"/>
      <c r="QS34" s="42"/>
      <c r="QT34" s="42"/>
      <c r="QU34" s="42"/>
      <c r="QV34" s="42"/>
      <c r="QW34" s="42"/>
      <c r="QX34" s="42"/>
      <c r="QY34" s="42"/>
      <c r="QZ34" s="42"/>
      <c r="RA34" s="42"/>
      <c r="RB34" s="42"/>
      <c r="RC34" s="42"/>
      <c r="RD34" s="42"/>
      <c r="RE34" s="42"/>
      <c r="RF34" s="42"/>
      <c r="RG34" s="42"/>
      <c r="RH34" s="42"/>
      <c r="RI34" s="42"/>
      <c r="RJ34" s="42"/>
      <c r="RK34" s="42"/>
      <c r="RL34" s="42"/>
      <c r="RM34" s="42"/>
      <c r="RN34" s="42"/>
      <c r="RO34" s="42"/>
      <c r="RP34" s="42"/>
      <c r="RQ34" s="42"/>
      <c r="RR34" s="42"/>
      <c r="RS34" s="42"/>
      <c r="RT34" s="42"/>
      <c r="RU34" s="42"/>
      <c r="RV34" s="42"/>
      <c r="RW34" s="42"/>
      <c r="RX34" s="42"/>
      <c r="RY34" s="42"/>
      <c r="RZ34" s="42"/>
      <c r="SA34" s="42"/>
      <c r="SB34" s="42"/>
      <c r="SC34" s="42"/>
      <c r="SD34" s="42"/>
      <c r="SE34" s="42"/>
      <c r="SF34" s="42"/>
      <c r="SG34" s="42"/>
      <c r="SH34" s="42"/>
      <c r="SI34" s="42"/>
      <c r="SJ34" s="42"/>
      <c r="SK34" s="42"/>
      <c r="SL34" s="42"/>
      <c r="SM34" s="42"/>
      <c r="SN34" s="42"/>
      <c r="SO34" s="42"/>
      <c r="SP34" s="42"/>
      <c r="SQ34" s="42"/>
      <c r="SR34" s="42"/>
      <c r="SS34" s="42"/>
      <c r="ST34" s="42"/>
      <c r="SU34" s="42"/>
      <c r="SV34" s="42"/>
      <c r="SW34" s="42"/>
      <c r="SX34" s="42"/>
      <c r="SY34" s="42"/>
      <c r="SZ34" s="42"/>
      <c r="TA34" s="42"/>
      <c r="TB34" s="42"/>
      <c r="TC34" s="42"/>
      <c r="TD34" s="42"/>
      <c r="TE34" s="42"/>
      <c r="TF34" s="42"/>
      <c r="TG34" s="42"/>
      <c r="TH34" s="42"/>
      <c r="TI34" s="42"/>
      <c r="TJ34" s="42"/>
      <c r="TK34" s="42"/>
      <c r="TL34" s="42"/>
      <c r="TM34" s="42"/>
      <c r="TN34" s="42"/>
      <c r="TO34" s="42"/>
      <c r="TP34" s="42"/>
      <c r="TQ34" s="42"/>
      <c r="TR34" s="42"/>
      <c r="TS34" s="42"/>
      <c r="TT34" s="42"/>
      <c r="TU34" s="42"/>
      <c r="TV34" s="42"/>
      <c r="TW34" s="42"/>
      <c r="TX34" s="42"/>
      <c r="TY34" s="42"/>
      <c r="TZ34" s="42"/>
      <c r="UA34" s="42"/>
      <c r="UB34" s="42"/>
      <c r="UC34" s="42"/>
      <c r="UD34" s="42"/>
      <c r="UE34" s="42"/>
      <c r="UF34" s="42"/>
      <c r="UG34" s="42"/>
      <c r="UH34" s="42"/>
      <c r="UI34" s="42"/>
      <c r="UJ34" s="42"/>
      <c r="UK34" s="42"/>
      <c r="UL34" s="42"/>
      <c r="UM34" s="42"/>
      <c r="UN34" s="42"/>
      <c r="UO34" s="42"/>
      <c r="UP34" s="42"/>
      <c r="UQ34" s="42"/>
      <c r="UR34" s="42"/>
      <c r="US34" s="42"/>
      <c r="UT34" s="42"/>
      <c r="UU34" s="42"/>
      <c r="UV34" s="42"/>
      <c r="UW34" s="42"/>
      <c r="UX34" s="42"/>
      <c r="UY34" s="42"/>
      <c r="UZ34" s="42"/>
      <c r="VA34" s="42"/>
      <c r="VB34" s="42"/>
      <c r="VC34" s="42"/>
      <c r="VD34" s="42"/>
      <c r="VE34" s="42"/>
      <c r="VF34" s="42"/>
      <c r="VG34" s="42"/>
      <c r="VH34" s="42"/>
      <c r="VI34" s="42"/>
      <c r="VJ34" s="42"/>
      <c r="VK34" s="42"/>
      <c r="VL34" s="42"/>
      <c r="VM34" s="42"/>
      <c r="VN34" s="42"/>
      <c r="VO34" s="42"/>
      <c r="VP34" s="42"/>
      <c r="VQ34" s="42"/>
      <c r="VR34" s="42"/>
      <c r="VS34" s="42"/>
      <c r="VT34" s="42"/>
      <c r="VU34" s="42"/>
      <c r="VV34" s="42"/>
      <c r="VW34" s="42"/>
      <c r="VX34" s="42"/>
      <c r="VY34" s="42"/>
      <c r="VZ34" s="42"/>
      <c r="WA34" s="42"/>
      <c r="WB34" s="42"/>
      <c r="WC34" s="42"/>
      <c r="WD34" s="42"/>
      <c r="WE34" s="42"/>
      <c r="WF34" s="42"/>
      <c r="WG34" s="42"/>
      <c r="WH34" s="42"/>
      <c r="WI34" s="42"/>
      <c r="WJ34" s="42"/>
      <c r="WK34" s="42"/>
      <c r="WL34" s="42"/>
      <c r="WM34" s="42"/>
      <c r="WN34" s="42"/>
      <c r="WO34" s="42"/>
      <c r="WP34" s="42"/>
      <c r="WQ34" s="42"/>
      <c r="WR34" s="42"/>
      <c r="WS34" s="42"/>
      <c r="WT34" s="42"/>
      <c r="WU34" s="42"/>
      <c r="WV34" s="42"/>
      <c r="WW34" s="42"/>
      <c r="WX34" s="42"/>
      <c r="WY34" s="42"/>
      <c r="WZ34" s="42"/>
      <c r="XA34" s="42"/>
      <c r="XB34" s="42"/>
      <c r="XC34" s="42"/>
      <c r="XD34" s="42"/>
      <c r="XE34" s="42"/>
      <c r="XF34" s="42"/>
      <c r="XG34" s="42"/>
      <c r="XH34" s="42"/>
      <c r="XI34" s="42"/>
      <c r="XJ34" s="42"/>
      <c r="XK34" s="42"/>
      <c r="XL34" s="42"/>
      <c r="XM34" s="42"/>
      <c r="XN34" s="42"/>
      <c r="XO34" s="42"/>
      <c r="XP34" s="42"/>
      <c r="XQ34" s="42"/>
      <c r="XR34" s="42"/>
      <c r="XS34" s="42"/>
      <c r="XT34" s="42"/>
      <c r="XU34" s="42"/>
      <c r="XV34" s="42"/>
      <c r="XW34" s="42"/>
      <c r="XX34" s="42"/>
      <c r="XY34" s="42"/>
      <c r="XZ34" s="42"/>
      <c r="YA34" s="42"/>
      <c r="YB34" s="42"/>
      <c r="YC34" s="42"/>
      <c r="YD34" s="42"/>
      <c r="YE34" s="42"/>
      <c r="YF34" s="42"/>
      <c r="YG34" s="42"/>
      <c r="YH34" s="42"/>
      <c r="YI34" s="42"/>
      <c r="YJ34" s="42"/>
      <c r="YK34" s="42"/>
      <c r="YL34" s="42"/>
      <c r="YM34" s="42"/>
      <c r="YN34" s="42"/>
      <c r="YO34" s="42"/>
      <c r="YP34" s="42"/>
      <c r="YQ34" s="42"/>
      <c r="YR34" s="42"/>
      <c r="YS34" s="42"/>
      <c r="YT34" s="42"/>
      <c r="YU34" s="42"/>
      <c r="YV34" s="42"/>
      <c r="YW34" s="42"/>
      <c r="YX34" s="42"/>
      <c r="YY34" s="42"/>
      <c r="YZ34" s="42"/>
      <c r="ZA34" s="42"/>
      <c r="ZB34" s="42"/>
      <c r="ZC34" s="42"/>
      <c r="ZD34" s="42"/>
      <c r="ZE34" s="42"/>
      <c r="ZF34" s="42"/>
      <c r="ZG34" s="42"/>
      <c r="ZH34" s="42"/>
      <c r="ZI34" s="42"/>
      <c r="ZJ34" s="42"/>
      <c r="ZK34" s="42"/>
      <c r="ZL34" s="42"/>
      <c r="ZM34" s="42"/>
      <c r="ZN34" s="42"/>
      <c r="ZO34" s="42"/>
      <c r="ZP34" s="42"/>
      <c r="ZQ34" s="42"/>
      <c r="ZR34" s="42"/>
      <c r="ZS34" s="42"/>
      <c r="ZT34" s="42"/>
      <c r="ZU34" s="42"/>
      <c r="ZV34" s="42"/>
      <c r="ZW34" s="42"/>
      <c r="ZX34" s="42"/>
      <c r="ZY34" s="42"/>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I34" s="42"/>
      <c r="ABJ34" s="42"/>
      <c r="ABK34" s="42"/>
      <c r="ABL34" s="42"/>
      <c r="ABM34" s="42"/>
      <c r="ABN34" s="42"/>
      <c r="ABO34" s="42"/>
      <c r="ABP34" s="42"/>
      <c r="ABQ34" s="42"/>
      <c r="ABR34" s="42"/>
      <c r="ABS34" s="42"/>
      <c r="ABT34" s="42"/>
      <c r="ABU34" s="42"/>
      <c r="ABV34" s="42"/>
      <c r="ABW34" s="42"/>
      <c r="ABX34" s="42"/>
      <c r="ABY34" s="42"/>
      <c r="ABZ34" s="42"/>
      <c r="ACA34" s="42"/>
      <c r="ACB34" s="42"/>
      <c r="ACC34" s="42"/>
      <c r="ACD34" s="42"/>
      <c r="ACE34" s="42"/>
      <c r="ACF34" s="42"/>
      <c r="ACG34" s="42"/>
      <c r="ACH34" s="42"/>
      <c r="ACI34" s="42"/>
      <c r="ACJ34" s="42"/>
      <c r="ACK34" s="42"/>
      <c r="ACL34" s="42"/>
      <c r="ACM34" s="42"/>
      <c r="ACN34" s="42"/>
      <c r="ACO34" s="42"/>
      <c r="ACP34" s="42"/>
      <c r="ACQ34" s="42"/>
      <c r="ACR34" s="42"/>
      <c r="ACS34" s="42"/>
      <c r="ACT34" s="42"/>
      <c r="ACU34" s="42"/>
      <c r="ACV34" s="42"/>
      <c r="ACW34" s="42"/>
      <c r="ACX34" s="42"/>
      <c r="ACY34" s="42"/>
      <c r="ACZ34" s="42"/>
      <c r="ADA34" s="42"/>
      <c r="ADB34" s="42"/>
      <c r="ADC34" s="42"/>
      <c r="ADD34" s="42"/>
      <c r="ADE34" s="42"/>
      <c r="ADF34" s="42"/>
      <c r="ADG34" s="42"/>
      <c r="ADH34" s="42"/>
      <c r="ADI34" s="42"/>
      <c r="ADJ34" s="42"/>
      <c r="ADK34" s="42"/>
      <c r="ADL34" s="42"/>
      <c r="ADM34" s="42"/>
      <c r="ADN34" s="42"/>
      <c r="ADO34" s="42"/>
      <c r="ADP34" s="42"/>
      <c r="ADQ34" s="42"/>
      <c r="ADR34" s="42"/>
      <c r="ADS34" s="42"/>
      <c r="ADT34" s="42"/>
      <c r="ADU34" s="42"/>
      <c r="ADV34" s="42"/>
      <c r="ADW34" s="42"/>
      <c r="ADX34" s="42"/>
      <c r="ADY34" s="42"/>
      <c r="ADZ34" s="42"/>
      <c r="AEA34" s="42"/>
      <c r="AEB34" s="42"/>
      <c r="AEC34" s="42"/>
      <c r="AED34" s="42"/>
      <c r="AEE34" s="42"/>
      <c r="AEF34" s="42"/>
      <c r="AEG34" s="42"/>
      <c r="AEH34" s="42"/>
      <c r="AEI34" s="42"/>
      <c r="AEJ34" s="42"/>
      <c r="AEK34" s="42"/>
      <c r="AEL34" s="42"/>
      <c r="AEM34" s="42"/>
      <c r="AEN34" s="42"/>
      <c r="AEO34" s="42"/>
      <c r="AEP34" s="42"/>
      <c r="AEQ34" s="42"/>
      <c r="AER34" s="42"/>
      <c r="AES34" s="42"/>
      <c r="AET34" s="42"/>
      <c r="AEU34" s="42"/>
      <c r="AEV34" s="42"/>
      <c r="AEW34" s="42"/>
      <c r="AEX34" s="42"/>
      <c r="AEY34" s="42"/>
      <c r="AEZ34" s="42"/>
      <c r="AFA34" s="42"/>
      <c r="AFB34" s="42"/>
      <c r="AFC34" s="42"/>
      <c r="AFD34" s="42"/>
      <c r="AFE34" s="42"/>
      <c r="AFF34" s="42"/>
      <c r="AFG34" s="42"/>
      <c r="AFH34" s="42"/>
      <c r="AFI34" s="42"/>
      <c r="AFJ34" s="42"/>
      <c r="AFK34" s="42"/>
      <c r="AFL34" s="42"/>
      <c r="AFM34" s="42"/>
      <c r="AFN34" s="42"/>
      <c r="AFO34" s="42"/>
      <c r="AFP34" s="42"/>
      <c r="AFQ34" s="42"/>
      <c r="AFR34" s="42"/>
      <c r="AFS34" s="42"/>
      <c r="AFT34" s="42"/>
      <c r="AFU34" s="42"/>
      <c r="AFV34" s="42"/>
      <c r="AFW34" s="42"/>
      <c r="AFX34" s="42"/>
      <c r="AFY34" s="42"/>
      <c r="AFZ34" s="42"/>
      <c r="AGA34" s="42"/>
      <c r="AGB34" s="42"/>
      <c r="AGC34" s="42"/>
      <c r="AGD34" s="42"/>
      <c r="AGE34" s="13" t="str">
        <f>IF(ISERROR(AVERAGE(AGE35:AGE49)),"",(AVERAGE(AGE35:AGE49)))</f>
        <v/>
      </c>
    </row>
    <row r="35" spans="1:872" ht="20" x14ac:dyDescent="0.4">
      <c r="A35" s="14">
        <v>1</v>
      </c>
      <c r="B35" s="16" t="s">
        <v>43</v>
      </c>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c r="IV35" s="17"/>
      <c r="IW35" s="17"/>
      <c r="IX35" s="17"/>
      <c r="IY35" s="17"/>
      <c r="IZ35" s="17"/>
      <c r="JA35" s="17"/>
      <c r="JB35" s="17"/>
      <c r="JC35" s="17"/>
      <c r="JD35" s="17"/>
      <c r="JE35" s="17"/>
      <c r="JF35" s="17"/>
      <c r="JG35" s="17"/>
      <c r="JH35" s="17"/>
      <c r="JI35" s="17"/>
      <c r="JJ35" s="17"/>
      <c r="JK35" s="17"/>
      <c r="JL35" s="17"/>
      <c r="JM35" s="17"/>
      <c r="JN35" s="17"/>
      <c r="JO35" s="17"/>
      <c r="JP35" s="17"/>
      <c r="JQ35" s="17"/>
      <c r="JR35" s="17"/>
      <c r="JS35" s="17"/>
      <c r="JT35" s="17"/>
      <c r="JU35" s="17"/>
      <c r="JV35" s="17"/>
      <c r="JW35" s="17"/>
      <c r="JX35" s="17"/>
      <c r="JY35" s="17"/>
      <c r="JZ35" s="17"/>
      <c r="KA35" s="17"/>
      <c r="KB35" s="17"/>
      <c r="KC35" s="17"/>
      <c r="KD35" s="17"/>
      <c r="KE35" s="17"/>
      <c r="KF35" s="17"/>
      <c r="KG35" s="17"/>
      <c r="KH35" s="17"/>
      <c r="KI35" s="17"/>
      <c r="KJ35" s="17"/>
      <c r="KK35" s="17"/>
      <c r="KL35" s="17"/>
      <c r="KM35" s="17"/>
      <c r="KN35" s="17"/>
      <c r="KO35" s="17"/>
      <c r="KP35" s="17"/>
      <c r="KQ35" s="17"/>
      <c r="KR35" s="17"/>
      <c r="KS35" s="17"/>
      <c r="KT35" s="17"/>
      <c r="KU35" s="17"/>
      <c r="KV35" s="17"/>
      <c r="KW35" s="17"/>
      <c r="KX35" s="17"/>
      <c r="KY35" s="17"/>
      <c r="KZ35" s="17"/>
      <c r="LA35" s="17"/>
      <c r="LB35" s="17"/>
      <c r="LC35" s="17"/>
      <c r="LD35" s="17"/>
      <c r="LE35" s="17"/>
      <c r="LF35" s="17"/>
      <c r="LG35" s="17"/>
      <c r="LH35" s="17"/>
      <c r="LI35" s="17"/>
      <c r="LJ35" s="17"/>
      <c r="LK35" s="17"/>
      <c r="LL35" s="17"/>
      <c r="LM35" s="17"/>
      <c r="LN35" s="17"/>
      <c r="LO35" s="17"/>
      <c r="LP35" s="17"/>
      <c r="LQ35" s="17"/>
      <c r="LR35" s="17"/>
      <c r="LS35" s="17"/>
      <c r="LT35" s="17"/>
      <c r="LU35" s="17"/>
      <c r="LV35" s="17"/>
      <c r="LW35" s="17"/>
      <c r="LX35" s="17"/>
      <c r="LY35" s="17"/>
      <c r="LZ35" s="17"/>
      <c r="MA35" s="17"/>
      <c r="MB35" s="17"/>
      <c r="MC35" s="17"/>
      <c r="MD35" s="17"/>
      <c r="ME35" s="17"/>
      <c r="MF35" s="17"/>
      <c r="MG35" s="17"/>
      <c r="MH35" s="17"/>
      <c r="MI35" s="17"/>
      <c r="MJ35" s="17"/>
      <c r="MK35" s="17"/>
      <c r="ML35" s="17"/>
      <c r="MM35" s="17"/>
      <c r="MN35" s="17"/>
      <c r="MO35" s="17"/>
      <c r="MP35" s="17"/>
      <c r="MQ35" s="17"/>
      <c r="MR35" s="17"/>
      <c r="MS35" s="17"/>
      <c r="MT35" s="17"/>
      <c r="MU35" s="17"/>
      <c r="MV35" s="17"/>
      <c r="MW35" s="17"/>
      <c r="MX35" s="17"/>
      <c r="MY35" s="17"/>
      <c r="MZ35" s="17"/>
      <c r="NA35" s="17"/>
      <c r="NB35" s="17"/>
      <c r="NC35" s="17"/>
      <c r="ND35" s="17"/>
      <c r="NE35" s="17"/>
      <c r="NF35" s="17"/>
      <c r="NG35" s="17"/>
      <c r="NH35" s="17"/>
      <c r="NI35" s="17"/>
      <c r="NJ35" s="17"/>
      <c r="NK35" s="17"/>
      <c r="NL35" s="17"/>
      <c r="NM35" s="17"/>
      <c r="NN35" s="17"/>
      <c r="NO35" s="17"/>
      <c r="NP35" s="17"/>
      <c r="NQ35" s="17"/>
      <c r="NR35" s="17"/>
      <c r="NS35" s="17"/>
      <c r="NT35" s="17"/>
      <c r="NU35" s="17"/>
      <c r="NV35" s="17"/>
      <c r="NW35" s="17"/>
      <c r="NX35" s="17"/>
      <c r="NY35" s="17"/>
      <c r="NZ35" s="17"/>
      <c r="OA35" s="17"/>
      <c r="OB35" s="17"/>
      <c r="OC35" s="17"/>
      <c r="OD35" s="17"/>
      <c r="OE35" s="17"/>
      <c r="OF35" s="17"/>
      <c r="OG35" s="17"/>
      <c r="OH35" s="17"/>
      <c r="OI35" s="17"/>
      <c r="OJ35" s="17"/>
      <c r="OK35" s="17"/>
      <c r="OL35" s="17"/>
      <c r="OM35" s="17"/>
      <c r="ON35" s="17"/>
      <c r="OO35" s="17"/>
      <c r="OP35" s="17"/>
      <c r="OQ35" s="17"/>
      <c r="OR35" s="17"/>
      <c r="OS35" s="17"/>
      <c r="OT35" s="17"/>
      <c r="OU35" s="17"/>
      <c r="OV35" s="17"/>
      <c r="OW35" s="17"/>
      <c r="OX35" s="17"/>
      <c r="OY35" s="17"/>
      <c r="OZ35" s="17"/>
      <c r="PA35" s="17"/>
      <c r="PB35" s="17"/>
      <c r="PC35" s="17"/>
      <c r="PD35" s="17"/>
      <c r="PE35" s="17"/>
      <c r="PF35" s="17"/>
      <c r="PG35" s="17"/>
      <c r="PH35" s="17"/>
      <c r="PI35" s="17"/>
      <c r="PJ35" s="17"/>
      <c r="PK35" s="17"/>
      <c r="PL35" s="17"/>
      <c r="PM35" s="17"/>
      <c r="PN35" s="17"/>
      <c r="PO35" s="17"/>
      <c r="PP35" s="17"/>
      <c r="PQ35" s="17"/>
      <c r="PR35" s="17"/>
      <c r="PS35" s="17"/>
      <c r="PT35" s="17"/>
      <c r="PU35" s="17"/>
      <c r="PV35" s="17"/>
      <c r="PW35" s="17"/>
      <c r="PX35" s="17"/>
      <c r="PY35" s="17"/>
      <c r="PZ35" s="17"/>
      <c r="QA35" s="17"/>
      <c r="QB35" s="17"/>
      <c r="QC35" s="17"/>
      <c r="QD35" s="17"/>
      <c r="QE35" s="17"/>
      <c r="QF35" s="17"/>
      <c r="QG35" s="17"/>
      <c r="QH35" s="17"/>
      <c r="QI35" s="17"/>
      <c r="QJ35" s="17"/>
      <c r="QK35" s="17"/>
      <c r="QL35" s="17"/>
      <c r="QM35" s="17"/>
      <c r="QN35" s="17"/>
      <c r="QO35" s="17"/>
      <c r="QP35" s="17"/>
      <c r="QQ35" s="17"/>
      <c r="QR35" s="17"/>
      <c r="QS35" s="17"/>
      <c r="QT35" s="17"/>
      <c r="QU35" s="17"/>
      <c r="QV35" s="17"/>
      <c r="QW35" s="17"/>
      <c r="QX35" s="17"/>
      <c r="QY35" s="17"/>
      <c r="QZ35" s="17"/>
      <c r="RA35" s="17"/>
      <c r="RB35" s="17"/>
      <c r="RC35" s="17"/>
      <c r="RD35" s="17"/>
      <c r="RE35" s="17"/>
      <c r="RF35" s="17"/>
      <c r="RG35" s="17"/>
      <c r="RH35" s="17"/>
      <c r="RI35" s="17"/>
      <c r="RJ35" s="17"/>
      <c r="RK35" s="17"/>
      <c r="RL35" s="17"/>
      <c r="RM35" s="17"/>
      <c r="RN35" s="17"/>
      <c r="RO35" s="17"/>
      <c r="RP35" s="17"/>
      <c r="RQ35" s="17"/>
      <c r="RR35" s="17"/>
      <c r="RS35" s="17"/>
      <c r="RT35" s="17"/>
      <c r="RU35" s="17"/>
      <c r="RV35" s="17"/>
      <c r="RW35" s="17"/>
      <c r="RX35" s="17"/>
      <c r="RY35" s="17"/>
      <c r="RZ35" s="17"/>
      <c r="SA35" s="17"/>
      <c r="SB35" s="17"/>
      <c r="SC35" s="17"/>
      <c r="SD35" s="17"/>
      <c r="SE35" s="17"/>
      <c r="SF35" s="17"/>
      <c r="SG35" s="17"/>
      <c r="SH35" s="17"/>
      <c r="SI35" s="17"/>
      <c r="SJ35" s="17"/>
      <c r="SK35" s="17"/>
      <c r="SL35" s="17"/>
      <c r="SM35" s="17"/>
      <c r="SN35" s="17"/>
      <c r="SO35" s="17"/>
      <c r="SP35" s="17"/>
      <c r="SQ35" s="17"/>
      <c r="SR35" s="17"/>
      <c r="SS35" s="17"/>
      <c r="ST35" s="17"/>
      <c r="SU35" s="17"/>
      <c r="SV35" s="17"/>
      <c r="SW35" s="17"/>
      <c r="SX35" s="17"/>
      <c r="SY35" s="17"/>
      <c r="SZ35" s="17"/>
      <c r="TA35" s="17"/>
      <c r="TB35" s="17"/>
      <c r="TC35" s="17"/>
      <c r="TD35" s="17"/>
      <c r="TE35" s="17"/>
      <c r="TF35" s="17"/>
      <c r="TG35" s="17"/>
      <c r="TH35" s="17"/>
      <c r="TI35" s="17"/>
      <c r="TJ35" s="17"/>
      <c r="TK35" s="17"/>
      <c r="TL35" s="17"/>
      <c r="TM35" s="17"/>
      <c r="TN35" s="17"/>
      <c r="TO35" s="17"/>
      <c r="TP35" s="17"/>
      <c r="TQ35" s="17"/>
      <c r="TR35" s="17"/>
      <c r="TS35" s="17"/>
      <c r="TT35" s="17"/>
      <c r="TU35" s="17"/>
      <c r="TV35" s="17"/>
      <c r="TW35" s="17"/>
      <c r="TX35" s="17"/>
      <c r="TY35" s="17"/>
      <c r="TZ35" s="17"/>
      <c r="UA35" s="17"/>
      <c r="UB35" s="17"/>
      <c r="UC35" s="17"/>
      <c r="UD35" s="17"/>
      <c r="UE35" s="17"/>
      <c r="UF35" s="17"/>
      <c r="UG35" s="17"/>
      <c r="UH35" s="17"/>
      <c r="UI35" s="17"/>
      <c r="UJ35" s="17"/>
      <c r="UK35" s="17"/>
      <c r="UL35" s="17"/>
      <c r="UM35" s="17"/>
      <c r="UN35" s="17"/>
      <c r="UO35" s="17"/>
      <c r="UP35" s="17"/>
      <c r="UQ35" s="17"/>
      <c r="UR35" s="17"/>
      <c r="US35" s="17"/>
      <c r="UT35" s="17"/>
      <c r="UU35" s="17"/>
      <c r="UV35" s="17"/>
      <c r="UW35" s="17"/>
      <c r="UX35" s="17"/>
      <c r="UY35" s="17"/>
      <c r="UZ35" s="17"/>
      <c r="VA35" s="17"/>
      <c r="VB35" s="17"/>
      <c r="VC35" s="17"/>
      <c r="VD35" s="17"/>
      <c r="VE35" s="17"/>
      <c r="VF35" s="17"/>
      <c r="VG35" s="17"/>
      <c r="VH35" s="17"/>
      <c r="VI35" s="17"/>
      <c r="VJ35" s="17"/>
      <c r="VK35" s="17"/>
      <c r="VL35" s="17"/>
      <c r="VM35" s="17"/>
      <c r="VN35" s="17"/>
      <c r="VO35" s="17"/>
      <c r="VP35" s="17"/>
      <c r="VQ35" s="17"/>
      <c r="VR35" s="17"/>
      <c r="VS35" s="17"/>
      <c r="VT35" s="17"/>
      <c r="VU35" s="17"/>
      <c r="VV35" s="17"/>
      <c r="VW35" s="17"/>
      <c r="VX35" s="17"/>
      <c r="VY35" s="17"/>
      <c r="VZ35" s="17"/>
      <c r="WA35" s="17"/>
      <c r="WB35" s="17"/>
      <c r="WC35" s="17"/>
      <c r="WD35" s="17"/>
      <c r="WE35" s="17"/>
      <c r="WF35" s="17"/>
      <c r="WG35" s="17"/>
      <c r="WH35" s="17"/>
      <c r="WI35" s="17"/>
      <c r="WJ35" s="17"/>
      <c r="WK35" s="17"/>
      <c r="WL35" s="17"/>
      <c r="WM35" s="17"/>
      <c r="WN35" s="17"/>
      <c r="WO35" s="17"/>
      <c r="WP35" s="17"/>
      <c r="WQ35" s="17"/>
      <c r="WR35" s="17"/>
      <c r="WS35" s="17"/>
      <c r="WT35" s="17"/>
      <c r="WU35" s="17"/>
      <c r="WV35" s="17"/>
      <c r="WW35" s="17"/>
      <c r="WX35" s="17"/>
      <c r="WY35" s="17"/>
      <c r="WZ35" s="17"/>
      <c r="XA35" s="17"/>
      <c r="XB35" s="17"/>
      <c r="XC35" s="17"/>
      <c r="XD35" s="17"/>
      <c r="XE35" s="17"/>
      <c r="XF35" s="17"/>
      <c r="XG35" s="17"/>
      <c r="XH35" s="17"/>
      <c r="XI35" s="17"/>
      <c r="XJ35" s="17"/>
      <c r="XK35" s="17"/>
      <c r="XL35" s="17"/>
      <c r="XM35" s="17"/>
      <c r="XN35" s="17"/>
      <c r="XO35" s="17"/>
      <c r="XP35" s="17"/>
      <c r="XQ35" s="17"/>
      <c r="XR35" s="17"/>
      <c r="XS35" s="17"/>
      <c r="XT35" s="17"/>
      <c r="XU35" s="17"/>
      <c r="XV35" s="17"/>
      <c r="XW35" s="17"/>
      <c r="XX35" s="17"/>
      <c r="XY35" s="17"/>
      <c r="XZ35" s="17"/>
      <c r="YA35" s="17"/>
      <c r="YB35" s="17"/>
      <c r="YC35" s="17"/>
      <c r="YD35" s="17"/>
      <c r="YE35" s="17"/>
      <c r="YF35" s="17"/>
      <c r="YG35" s="17"/>
      <c r="YH35" s="17"/>
      <c r="YI35" s="17"/>
      <c r="YJ35" s="17"/>
      <c r="YK35" s="17"/>
      <c r="YL35" s="17"/>
      <c r="YM35" s="17"/>
      <c r="YN35" s="17"/>
      <c r="YO35" s="17"/>
      <c r="YP35" s="17"/>
      <c r="YQ35" s="17"/>
      <c r="YR35" s="17"/>
      <c r="YS35" s="17"/>
      <c r="YT35" s="17"/>
      <c r="YU35" s="17"/>
      <c r="YV35" s="17"/>
      <c r="YW35" s="17"/>
      <c r="YX35" s="17"/>
      <c r="YY35" s="17"/>
      <c r="YZ35" s="17"/>
      <c r="ZA35" s="17"/>
      <c r="ZB35" s="17"/>
      <c r="ZC35" s="17"/>
      <c r="ZD35" s="17"/>
      <c r="ZE35" s="17"/>
      <c r="ZF35" s="17"/>
      <c r="ZG35" s="17"/>
      <c r="ZH35" s="17"/>
      <c r="ZI35" s="17"/>
      <c r="ZJ35" s="17"/>
      <c r="ZK35" s="17"/>
      <c r="ZL35" s="17"/>
      <c r="ZM35" s="17"/>
      <c r="ZN35" s="17"/>
      <c r="ZO35" s="17"/>
      <c r="ZP35" s="17"/>
      <c r="ZQ35" s="17"/>
      <c r="ZR35" s="17"/>
      <c r="ZS35" s="17"/>
      <c r="ZT35" s="17"/>
      <c r="ZU35" s="17"/>
      <c r="ZV35" s="17"/>
      <c r="ZW35" s="17"/>
      <c r="ZX35" s="17"/>
      <c r="ZY35" s="17"/>
      <c r="ZZ35" s="17"/>
      <c r="AAA35" s="17"/>
      <c r="AAB35" s="17"/>
      <c r="AAC35" s="17"/>
      <c r="AAD35" s="17"/>
      <c r="AAE35" s="17"/>
      <c r="AAF35" s="17"/>
      <c r="AAG35" s="17"/>
      <c r="AAH35" s="17"/>
      <c r="AAI35" s="17"/>
      <c r="AAJ35" s="17"/>
      <c r="AAK35" s="17"/>
      <c r="AAL35" s="17"/>
      <c r="AAM35" s="17"/>
      <c r="AAN35" s="17"/>
      <c r="AAO35" s="17"/>
      <c r="AAP35" s="17"/>
      <c r="AAQ35" s="17"/>
      <c r="AAR35" s="17"/>
      <c r="AAS35" s="17"/>
      <c r="AAT35" s="17"/>
      <c r="AAU35" s="17"/>
      <c r="AAV35" s="17"/>
      <c r="AAW35" s="17"/>
      <c r="AAX35" s="17"/>
      <c r="AAY35" s="17"/>
      <c r="AAZ35" s="17"/>
      <c r="ABA35" s="17"/>
      <c r="ABB35" s="17"/>
      <c r="ABC35" s="17"/>
      <c r="ABD35" s="17"/>
      <c r="ABE35" s="17"/>
      <c r="ABF35" s="17"/>
      <c r="ABG35" s="17"/>
      <c r="ABH35" s="17"/>
      <c r="ABI35" s="17"/>
      <c r="ABJ35" s="17"/>
      <c r="ABK35" s="17"/>
      <c r="ABL35" s="17"/>
      <c r="ABM35" s="17"/>
      <c r="ABN35" s="17"/>
      <c r="ABO35" s="17"/>
      <c r="ABP35" s="17"/>
      <c r="ABQ35" s="17"/>
      <c r="ABR35" s="17"/>
      <c r="ABS35" s="17"/>
      <c r="ABT35" s="17"/>
      <c r="ABU35" s="17"/>
      <c r="ABV35" s="17"/>
      <c r="ABW35" s="17"/>
      <c r="ABX35" s="17"/>
      <c r="ABY35" s="17"/>
      <c r="ABZ35" s="17"/>
      <c r="ACA35" s="17"/>
      <c r="ACB35" s="17"/>
      <c r="ACC35" s="17"/>
      <c r="ACD35" s="17"/>
      <c r="ACE35" s="17"/>
      <c r="ACF35" s="17"/>
      <c r="ACG35" s="17"/>
      <c r="ACH35" s="17"/>
      <c r="ACI35" s="17"/>
      <c r="ACJ35" s="17"/>
      <c r="ACK35" s="17"/>
      <c r="ACL35" s="17"/>
      <c r="ACM35" s="17"/>
      <c r="ACN35" s="17"/>
      <c r="ACO35" s="17"/>
      <c r="ACP35" s="17"/>
      <c r="ACQ35" s="17"/>
      <c r="ACR35" s="17"/>
      <c r="ACS35" s="17"/>
      <c r="ACT35" s="17"/>
      <c r="ACU35" s="17"/>
      <c r="ACV35" s="17"/>
      <c r="ACW35" s="17"/>
      <c r="ACX35" s="17"/>
      <c r="ACY35" s="17"/>
      <c r="ACZ35" s="17"/>
      <c r="ADA35" s="17"/>
      <c r="ADB35" s="17"/>
      <c r="ADC35" s="17"/>
      <c r="ADD35" s="17"/>
      <c r="ADE35" s="17"/>
      <c r="ADF35" s="17"/>
      <c r="ADG35" s="17"/>
      <c r="ADH35" s="17"/>
      <c r="ADI35" s="17"/>
      <c r="ADJ35" s="17"/>
      <c r="ADK35" s="17"/>
      <c r="ADL35" s="17"/>
      <c r="ADM35" s="17"/>
      <c r="ADN35" s="17"/>
      <c r="ADO35" s="17"/>
      <c r="ADP35" s="17"/>
      <c r="ADQ35" s="17"/>
      <c r="ADR35" s="17"/>
      <c r="ADS35" s="17"/>
      <c r="ADT35" s="17"/>
      <c r="ADU35" s="17"/>
      <c r="ADV35" s="17"/>
      <c r="ADW35" s="17"/>
      <c r="ADX35" s="17"/>
      <c r="ADY35" s="17"/>
      <c r="ADZ35" s="17"/>
      <c r="AEA35" s="17"/>
      <c r="AEB35" s="17"/>
      <c r="AEC35" s="17"/>
      <c r="AED35" s="17"/>
      <c r="AEE35" s="17"/>
      <c r="AEF35" s="17"/>
      <c r="AEG35" s="17"/>
      <c r="AEH35" s="17"/>
      <c r="AEI35" s="17"/>
      <c r="AEJ35" s="17"/>
      <c r="AEK35" s="17"/>
      <c r="AEL35" s="17"/>
      <c r="AEM35" s="17"/>
      <c r="AEN35" s="17"/>
      <c r="AEO35" s="17"/>
      <c r="AEP35" s="17"/>
      <c r="AEQ35" s="17"/>
      <c r="AER35" s="17"/>
      <c r="AES35" s="17"/>
      <c r="AET35" s="17"/>
      <c r="AEU35" s="17"/>
      <c r="AEV35" s="17"/>
      <c r="AEW35" s="17"/>
      <c r="AEX35" s="17"/>
      <c r="AEY35" s="17"/>
      <c r="AEZ35" s="17"/>
      <c r="AFA35" s="17"/>
      <c r="AFB35" s="17"/>
      <c r="AFC35" s="17"/>
      <c r="AFD35" s="17"/>
      <c r="AFE35" s="17"/>
      <c r="AFF35" s="17"/>
      <c r="AFG35" s="17"/>
      <c r="AFH35" s="17"/>
      <c r="AFI35" s="17"/>
      <c r="AFJ35" s="17"/>
      <c r="AFK35" s="17"/>
      <c r="AFL35" s="17"/>
      <c r="AFM35" s="17"/>
      <c r="AFN35" s="17"/>
      <c r="AFO35" s="17"/>
      <c r="AFP35" s="17"/>
      <c r="AFQ35" s="17"/>
      <c r="AFR35" s="17"/>
      <c r="AFS35" s="17"/>
      <c r="AFT35" s="17"/>
      <c r="AFU35" s="17"/>
      <c r="AFV35" s="17"/>
      <c r="AFW35" s="17"/>
      <c r="AFX35" s="17"/>
      <c r="AFY35" s="17"/>
      <c r="AFZ35" s="17"/>
      <c r="AGA35" s="17"/>
      <c r="AGB35" s="17"/>
      <c r="AGC35" s="17"/>
      <c r="AGD35" s="17"/>
      <c r="AGE35" s="18" t="str">
        <f t="shared" ref="AGE35:AGE49" si="3">IF(ISERROR(AVERAGE(C35:AGD35)),"",AVERAGE(C35:AGD35))</f>
        <v/>
      </c>
      <c r="AGH35" s="3" t="s">
        <v>44</v>
      </c>
    </row>
    <row r="36" spans="1:872" ht="20" x14ac:dyDescent="0.4">
      <c r="A36" s="14">
        <v>2</v>
      </c>
      <c r="B36" s="16" t="s">
        <v>45</v>
      </c>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c r="IV36" s="17"/>
      <c r="IW36" s="17"/>
      <c r="IX36" s="17"/>
      <c r="IY36" s="17"/>
      <c r="IZ36" s="17"/>
      <c r="JA36" s="17"/>
      <c r="JB36" s="17"/>
      <c r="JC36" s="17"/>
      <c r="JD36" s="17"/>
      <c r="JE36" s="17"/>
      <c r="JF36" s="17"/>
      <c r="JG36" s="17"/>
      <c r="JH36" s="17"/>
      <c r="JI36" s="17"/>
      <c r="JJ36" s="17"/>
      <c r="JK36" s="17"/>
      <c r="JL36" s="17"/>
      <c r="JM36" s="17"/>
      <c r="JN36" s="17"/>
      <c r="JO36" s="17"/>
      <c r="JP36" s="17"/>
      <c r="JQ36" s="17"/>
      <c r="JR36" s="17"/>
      <c r="JS36" s="17"/>
      <c r="JT36" s="17"/>
      <c r="JU36" s="17"/>
      <c r="JV36" s="17"/>
      <c r="JW36" s="17"/>
      <c r="JX36" s="17"/>
      <c r="JY36" s="17"/>
      <c r="JZ36" s="17"/>
      <c r="KA36" s="17"/>
      <c r="KB36" s="17"/>
      <c r="KC36" s="17"/>
      <c r="KD36" s="17"/>
      <c r="KE36" s="17"/>
      <c r="KF36" s="17"/>
      <c r="KG36" s="17"/>
      <c r="KH36" s="17"/>
      <c r="KI36" s="17"/>
      <c r="KJ36" s="17"/>
      <c r="KK36" s="17"/>
      <c r="KL36" s="17"/>
      <c r="KM36" s="17"/>
      <c r="KN36" s="17"/>
      <c r="KO36" s="17"/>
      <c r="KP36" s="17"/>
      <c r="KQ36" s="17"/>
      <c r="KR36" s="17"/>
      <c r="KS36" s="17"/>
      <c r="KT36" s="17"/>
      <c r="KU36" s="17"/>
      <c r="KV36" s="17"/>
      <c r="KW36" s="17"/>
      <c r="KX36" s="17"/>
      <c r="KY36" s="17"/>
      <c r="KZ36" s="17"/>
      <c r="LA36" s="17"/>
      <c r="LB36" s="17"/>
      <c r="LC36" s="17"/>
      <c r="LD36" s="17"/>
      <c r="LE36" s="17"/>
      <c r="LF36" s="17"/>
      <c r="LG36" s="17"/>
      <c r="LH36" s="17"/>
      <c r="LI36" s="17"/>
      <c r="LJ36" s="17"/>
      <c r="LK36" s="17"/>
      <c r="LL36" s="17"/>
      <c r="LM36" s="17"/>
      <c r="LN36" s="17"/>
      <c r="LO36" s="17"/>
      <c r="LP36" s="17"/>
      <c r="LQ36" s="17"/>
      <c r="LR36" s="17"/>
      <c r="LS36" s="17"/>
      <c r="LT36" s="17"/>
      <c r="LU36" s="17"/>
      <c r="LV36" s="17"/>
      <c r="LW36" s="17"/>
      <c r="LX36" s="17"/>
      <c r="LY36" s="17"/>
      <c r="LZ36" s="17"/>
      <c r="MA36" s="17"/>
      <c r="MB36" s="17"/>
      <c r="MC36" s="17"/>
      <c r="MD36" s="17"/>
      <c r="ME36" s="17"/>
      <c r="MF36" s="17"/>
      <c r="MG36" s="17"/>
      <c r="MH36" s="17"/>
      <c r="MI36" s="17"/>
      <c r="MJ36" s="17"/>
      <c r="MK36" s="17"/>
      <c r="ML36" s="17"/>
      <c r="MM36" s="17"/>
      <c r="MN36" s="17"/>
      <c r="MO36" s="17"/>
      <c r="MP36" s="17"/>
      <c r="MQ36" s="17"/>
      <c r="MR36" s="17"/>
      <c r="MS36" s="17"/>
      <c r="MT36" s="17"/>
      <c r="MU36" s="17"/>
      <c r="MV36" s="17"/>
      <c r="MW36" s="17"/>
      <c r="MX36" s="17"/>
      <c r="MY36" s="17"/>
      <c r="MZ36" s="17"/>
      <c r="NA36" s="17"/>
      <c r="NB36" s="17"/>
      <c r="NC36" s="17"/>
      <c r="ND36" s="17"/>
      <c r="NE36" s="17"/>
      <c r="NF36" s="17"/>
      <c r="NG36" s="17"/>
      <c r="NH36" s="17"/>
      <c r="NI36" s="17"/>
      <c r="NJ36" s="17"/>
      <c r="NK36" s="17"/>
      <c r="NL36" s="17"/>
      <c r="NM36" s="17"/>
      <c r="NN36" s="17"/>
      <c r="NO36" s="17"/>
      <c r="NP36" s="17"/>
      <c r="NQ36" s="17"/>
      <c r="NR36" s="17"/>
      <c r="NS36" s="17"/>
      <c r="NT36" s="17"/>
      <c r="NU36" s="17"/>
      <c r="NV36" s="17"/>
      <c r="NW36" s="17"/>
      <c r="NX36" s="17"/>
      <c r="NY36" s="17"/>
      <c r="NZ36" s="17"/>
      <c r="OA36" s="17"/>
      <c r="OB36" s="17"/>
      <c r="OC36" s="17"/>
      <c r="OD36" s="17"/>
      <c r="OE36" s="17"/>
      <c r="OF36" s="17"/>
      <c r="OG36" s="17"/>
      <c r="OH36" s="17"/>
      <c r="OI36" s="17"/>
      <c r="OJ36" s="17"/>
      <c r="OK36" s="17"/>
      <c r="OL36" s="17"/>
      <c r="OM36" s="17"/>
      <c r="ON36" s="17"/>
      <c r="OO36" s="17"/>
      <c r="OP36" s="17"/>
      <c r="OQ36" s="17"/>
      <c r="OR36" s="17"/>
      <c r="OS36" s="17"/>
      <c r="OT36" s="17"/>
      <c r="OU36" s="17"/>
      <c r="OV36" s="17"/>
      <c r="OW36" s="17"/>
      <c r="OX36" s="17"/>
      <c r="OY36" s="17"/>
      <c r="OZ36" s="17"/>
      <c r="PA36" s="17"/>
      <c r="PB36" s="17"/>
      <c r="PC36" s="17"/>
      <c r="PD36" s="17"/>
      <c r="PE36" s="17"/>
      <c r="PF36" s="17"/>
      <c r="PG36" s="17"/>
      <c r="PH36" s="17"/>
      <c r="PI36" s="17"/>
      <c r="PJ36" s="17"/>
      <c r="PK36" s="17"/>
      <c r="PL36" s="17"/>
      <c r="PM36" s="17"/>
      <c r="PN36" s="17"/>
      <c r="PO36" s="17"/>
      <c r="PP36" s="17"/>
      <c r="PQ36" s="17"/>
      <c r="PR36" s="17"/>
      <c r="PS36" s="17"/>
      <c r="PT36" s="17"/>
      <c r="PU36" s="17"/>
      <c r="PV36" s="17"/>
      <c r="PW36" s="17"/>
      <c r="PX36" s="17"/>
      <c r="PY36" s="17"/>
      <c r="PZ36" s="17"/>
      <c r="QA36" s="17"/>
      <c r="QB36" s="17"/>
      <c r="QC36" s="17"/>
      <c r="QD36" s="17"/>
      <c r="QE36" s="17"/>
      <c r="QF36" s="17"/>
      <c r="QG36" s="17"/>
      <c r="QH36" s="17"/>
      <c r="QI36" s="17"/>
      <c r="QJ36" s="17"/>
      <c r="QK36" s="17"/>
      <c r="QL36" s="17"/>
      <c r="QM36" s="17"/>
      <c r="QN36" s="17"/>
      <c r="QO36" s="17"/>
      <c r="QP36" s="17"/>
      <c r="QQ36" s="17"/>
      <c r="QR36" s="17"/>
      <c r="QS36" s="17"/>
      <c r="QT36" s="17"/>
      <c r="QU36" s="17"/>
      <c r="QV36" s="17"/>
      <c r="QW36" s="17"/>
      <c r="QX36" s="17"/>
      <c r="QY36" s="17"/>
      <c r="QZ36" s="17"/>
      <c r="RA36" s="17"/>
      <c r="RB36" s="17"/>
      <c r="RC36" s="17"/>
      <c r="RD36" s="17"/>
      <c r="RE36" s="17"/>
      <c r="RF36" s="17"/>
      <c r="RG36" s="17"/>
      <c r="RH36" s="17"/>
      <c r="RI36" s="17"/>
      <c r="RJ36" s="17"/>
      <c r="RK36" s="17"/>
      <c r="RL36" s="17"/>
      <c r="RM36" s="17"/>
      <c r="RN36" s="17"/>
      <c r="RO36" s="17"/>
      <c r="RP36" s="17"/>
      <c r="RQ36" s="17"/>
      <c r="RR36" s="17"/>
      <c r="RS36" s="17"/>
      <c r="RT36" s="17"/>
      <c r="RU36" s="17"/>
      <c r="RV36" s="17"/>
      <c r="RW36" s="17"/>
      <c r="RX36" s="17"/>
      <c r="RY36" s="17"/>
      <c r="RZ36" s="17"/>
      <c r="SA36" s="17"/>
      <c r="SB36" s="17"/>
      <c r="SC36" s="17"/>
      <c r="SD36" s="17"/>
      <c r="SE36" s="17"/>
      <c r="SF36" s="17"/>
      <c r="SG36" s="17"/>
      <c r="SH36" s="17"/>
      <c r="SI36" s="17"/>
      <c r="SJ36" s="17"/>
      <c r="SK36" s="17"/>
      <c r="SL36" s="17"/>
      <c r="SM36" s="17"/>
      <c r="SN36" s="17"/>
      <c r="SO36" s="17"/>
      <c r="SP36" s="17"/>
      <c r="SQ36" s="17"/>
      <c r="SR36" s="17"/>
      <c r="SS36" s="17"/>
      <c r="ST36" s="17"/>
      <c r="SU36" s="17"/>
      <c r="SV36" s="17"/>
      <c r="SW36" s="17"/>
      <c r="SX36" s="17"/>
      <c r="SY36" s="17"/>
      <c r="SZ36" s="17"/>
      <c r="TA36" s="17"/>
      <c r="TB36" s="17"/>
      <c r="TC36" s="17"/>
      <c r="TD36" s="17"/>
      <c r="TE36" s="17"/>
      <c r="TF36" s="17"/>
      <c r="TG36" s="17"/>
      <c r="TH36" s="17"/>
      <c r="TI36" s="17"/>
      <c r="TJ36" s="17"/>
      <c r="TK36" s="17"/>
      <c r="TL36" s="17"/>
      <c r="TM36" s="17"/>
      <c r="TN36" s="17"/>
      <c r="TO36" s="17"/>
      <c r="TP36" s="17"/>
      <c r="TQ36" s="17"/>
      <c r="TR36" s="17"/>
      <c r="TS36" s="17"/>
      <c r="TT36" s="17"/>
      <c r="TU36" s="17"/>
      <c r="TV36" s="17"/>
      <c r="TW36" s="17"/>
      <c r="TX36" s="17"/>
      <c r="TY36" s="17"/>
      <c r="TZ36" s="17"/>
      <c r="UA36" s="17"/>
      <c r="UB36" s="17"/>
      <c r="UC36" s="17"/>
      <c r="UD36" s="17"/>
      <c r="UE36" s="17"/>
      <c r="UF36" s="17"/>
      <c r="UG36" s="17"/>
      <c r="UH36" s="17"/>
      <c r="UI36" s="17"/>
      <c r="UJ36" s="17"/>
      <c r="UK36" s="17"/>
      <c r="UL36" s="17"/>
      <c r="UM36" s="17"/>
      <c r="UN36" s="17"/>
      <c r="UO36" s="17"/>
      <c r="UP36" s="17"/>
      <c r="UQ36" s="17"/>
      <c r="UR36" s="17"/>
      <c r="US36" s="17"/>
      <c r="UT36" s="17"/>
      <c r="UU36" s="17"/>
      <c r="UV36" s="17"/>
      <c r="UW36" s="17"/>
      <c r="UX36" s="17"/>
      <c r="UY36" s="17"/>
      <c r="UZ36" s="17"/>
      <c r="VA36" s="17"/>
      <c r="VB36" s="17"/>
      <c r="VC36" s="17"/>
      <c r="VD36" s="17"/>
      <c r="VE36" s="17"/>
      <c r="VF36" s="17"/>
      <c r="VG36" s="17"/>
      <c r="VH36" s="17"/>
      <c r="VI36" s="17"/>
      <c r="VJ36" s="17"/>
      <c r="VK36" s="17"/>
      <c r="VL36" s="17"/>
      <c r="VM36" s="17"/>
      <c r="VN36" s="17"/>
      <c r="VO36" s="17"/>
      <c r="VP36" s="17"/>
      <c r="VQ36" s="17"/>
      <c r="VR36" s="17"/>
      <c r="VS36" s="17"/>
      <c r="VT36" s="17"/>
      <c r="VU36" s="17"/>
      <c r="VV36" s="17"/>
      <c r="VW36" s="17"/>
      <c r="VX36" s="17"/>
      <c r="VY36" s="17"/>
      <c r="VZ36" s="17"/>
      <c r="WA36" s="17"/>
      <c r="WB36" s="17"/>
      <c r="WC36" s="17"/>
      <c r="WD36" s="17"/>
      <c r="WE36" s="17"/>
      <c r="WF36" s="17"/>
      <c r="WG36" s="17"/>
      <c r="WH36" s="17"/>
      <c r="WI36" s="17"/>
      <c r="WJ36" s="17"/>
      <c r="WK36" s="17"/>
      <c r="WL36" s="17"/>
      <c r="WM36" s="17"/>
      <c r="WN36" s="17"/>
      <c r="WO36" s="17"/>
      <c r="WP36" s="17"/>
      <c r="WQ36" s="17"/>
      <c r="WR36" s="17"/>
      <c r="WS36" s="17"/>
      <c r="WT36" s="17"/>
      <c r="WU36" s="17"/>
      <c r="WV36" s="17"/>
      <c r="WW36" s="17"/>
      <c r="WX36" s="17"/>
      <c r="WY36" s="17"/>
      <c r="WZ36" s="17"/>
      <c r="XA36" s="17"/>
      <c r="XB36" s="17"/>
      <c r="XC36" s="17"/>
      <c r="XD36" s="17"/>
      <c r="XE36" s="17"/>
      <c r="XF36" s="17"/>
      <c r="XG36" s="17"/>
      <c r="XH36" s="17"/>
      <c r="XI36" s="17"/>
      <c r="XJ36" s="17"/>
      <c r="XK36" s="17"/>
      <c r="XL36" s="17"/>
      <c r="XM36" s="17"/>
      <c r="XN36" s="17"/>
      <c r="XO36" s="17"/>
      <c r="XP36" s="17"/>
      <c r="XQ36" s="17"/>
      <c r="XR36" s="17"/>
      <c r="XS36" s="17"/>
      <c r="XT36" s="17"/>
      <c r="XU36" s="17"/>
      <c r="XV36" s="17"/>
      <c r="XW36" s="17"/>
      <c r="XX36" s="17"/>
      <c r="XY36" s="17"/>
      <c r="XZ36" s="17"/>
      <c r="YA36" s="17"/>
      <c r="YB36" s="17"/>
      <c r="YC36" s="17"/>
      <c r="YD36" s="17"/>
      <c r="YE36" s="17"/>
      <c r="YF36" s="17"/>
      <c r="YG36" s="17"/>
      <c r="YH36" s="17"/>
      <c r="YI36" s="17"/>
      <c r="YJ36" s="17"/>
      <c r="YK36" s="17"/>
      <c r="YL36" s="17"/>
      <c r="YM36" s="17"/>
      <c r="YN36" s="17"/>
      <c r="YO36" s="17"/>
      <c r="YP36" s="17"/>
      <c r="YQ36" s="17"/>
      <c r="YR36" s="17"/>
      <c r="YS36" s="17"/>
      <c r="YT36" s="17"/>
      <c r="YU36" s="17"/>
      <c r="YV36" s="17"/>
      <c r="YW36" s="17"/>
      <c r="YX36" s="17"/>
      <c r="YY36" s="17"/>
      <c r="YZ36" s="17"/>
      <c r="ZA36" s="17"/>
      <c r="ZB36" s="17"/>
      <c r="ZC36" s="17"/>
      <c r="ZD36" s="17"/>
      <c r="ZE36" s="17"/>
      <c r="ZF36" s="17"/>
      <c r="ZG36" s="17"/>
      <c r="ZH36" s="17"/>
      <c r="ZI36" s="17"/>
      <c r="ZJ36" s="17"/>
      <c r="ZK36" s="17"/>
      <c r="ZL36" s="17"/>
      <c r="ZM36" s="17"/>
      <c r="ZN36" s="17"/>
      <c r="ZO36" s="17"/>
      <c r="ZP36" s="17"/>
      <c r="ZQ36" s="17"/>
      <c r="ZR36" s="17"/>
      <c r="ZS36" s="17"/>
      <c r="ZT36" s="17"/>
      <c r="ZU36" s="17"/>
      <c r="ZV36" s="17"/>
      <c r="ZW36" s="17"/>
      <c r="ZX36" s="17"/>
      <c r="ZY36" s="17"/>
      <c r="ZZ36" s="17"/>
      <c r="AAA36" s="17"/>
      <c r="AAB36" s="17"/>
      <c r="AAC36" s="17"/>
      <c r="AAD36" s="17"/>
      <c r="AAE36" s="17"/>
      <c r="AAF36" s="17"/>
      <c r="AAG36" s="17"/>
      <c r="AAH36" s="17"/>
      <c r="AAI36" s="17"/>
      <c r="AAJ36" s="17"/>
      <c r="AAK36" s="17"/>
      <c r="AAL36" s="17"/>
      <c r="AAM36" s="17"/>
      <c r="AAN36" s="17"/>
      <c r="AAO36" s="17"/>
      <c r="AAP36" s="17"/>
      <c r="AAQ36" s="17"/>
      <c r="AAR36" s="17"/>
      <c r="AAS36" s="17"/>
      <c r="AAT36" s="17"/>
      <c r="AAU36" s="17"/>
      <c r="AAV36" s="17"/>
      <c r="AAW36" s="17"/>
      <c r="AAX36" s="17"/>
      <c r="AAY36" s="17"/>
      <c r="AAZ36" s="17"/>
      <c r="ABA36" s="17"/>
      <c r="ABB36" s="17"/>
      <c r="ABC36" s="17"/>
      <c r="ABD36" s="17"/>
      <c r="ABE36" s="17"/>
      <c r="ABF36" s="17"/>
      <c r="ABG36" s="17"/>
      <c r="ABH36" s="17"/>
      <c r="ABI36" s="17"/>
      <c r="ABJ36" s="17"/>
      <c r="ABK36" s="17"/>
      <c r="ABL36" s="17"/>
      <c r="ABM36" s="17"/>
      <c r="ABN36" s="17"/>
      <c r="ABO36" s="17"/>
      <c r="ABP36" s="17"/>
      <c r="ABQ36" s="17"/>
      <c r="ABR36" s="17"/>
      <c r="ABS36" s="17"/>
      <c r="ABT36" s="17"/>
      <c r="ABU36" s="17"/>
      <c r="ABV36" s="17"/>
      <c r="ABW36" s="17"/>
      <c r="ABX36" s="17"/>
      <c r="ABY36" s="17"/>
      <c r="ABZ36" s="17"/>
      <c r="ACA36" s="17"/>
      <c r="ACB36" s="17"/>
      <c r="ACC36" s="17"/>
      <c r="ACD36" s="17"/>
      <c r="ACE36" s="17"/>
      <c r="ACF36" s="17"/>
      <c r="ACG36" s="17"/>
      <c r="ACH36" s="17"/>
      <c r="ACI36" s="17"/>
      <c r="ACJ36" s="17"/>
      <c r="ACK36" s="17"/>
      <c r="ACL36" s="17"/>
      <c r="ACM36" s="17"/>
      <c r="ACN36" s="17"/>
      <c r="ACO36" s="17"/>
      <c r="ACP36" s="17"/>
      <c r="ACQ36" s="17"/>
      <c r="ACR36" s="17"/>
      <c r="ACS36" s="17"/>
      <c r="ACT36" s="17"/>
      <c r="ACU36" s="17"/>
      <c r="ACV36" s="17"/>
      <c r="ACW36" s="17"/>
      <c r="ACX36" s="17"/>
      <c r="ACY36" s="17"/>
      <c r="ACZ36" s="17"/>
      <c r="ADA36" s="17"/>
      <c r="ADB36" s="17"/>
      <c r="ADC36" s="17"/>
      <c r="ADD36" s="17"/>
      <c r="ADE36" s="17"/>
      <c r="ADF36" s="17"/>
      <c r="ADG36" s="17"/>
      <c r="ADH36" s="17"/>
      <c r="ADI36" s="17"/>
      <c r="ADJ36" s="17"/>
      <c r="ADK36" s="17"/>
      <c r="ADL36" s="17"/>
      <c r="ADM36" s="17"/>
      <c r="ADN36" s="17"/>
      <c r="ADO36" s="17"/>
      <c r="ADP36" s="17"/>
      <c r="ADQ36" s="17"/>
      <c r="ADR36" s="17"/>
      <c r="ADS36" s="17"/>
      <c r="ADT36" s="17"/>
      <c r="ADU36" s="17"/>
      <c r="ADV36" s="17"/>
      <c r="ADW36" s="17"/>
      <c r="ADX36" s="17"/>
      <c r="ADY36" s="17"/>
      <c r="ADZ36" s="17"/>
      <c r="AEA36" s="17"/>
      <c r="AEB36" s="17"/>
      <c r="AEC36" s="17"/>
      <c r="AED36" s="17"/>
      <c r="AEE36" s="17"/>
      <c r="AEF36" s="17"/>
      <c r="AEG36" s="17"/>
      <c r="AEH36" s="17"/>
      <c r="AEI36" s="17"/>
      <c r="AEJ36" s="17"/>
      <c r="AEK36" s="17"/>
      <c r="AEL36" s="17"/>
      <c r="AEM36" s="17"/>
      <c r="AEN36" s="17"/>
      <c r="AEO36" s="17"/>
      <c r="AEP36" s="17"/>
      <c r="AEQ36" s="17"/>
      <c r="AER36" s="17"/>
      <c r="AES36" s="17"/>
      <c r="AET36" s="17"/>
      <c r="AEU36" s="17"/>
      <c r="AEV36" s="17"/>
      <c r="AEW36" s="17"/>
      <c r="AEX36" s="17"/>
      <c r="AEY36" s="17"/>
      <c r="AEZ36" s="17"/>
      <c r="AFA36" s="17"/>
      <c r="AFB36" s="17"/>
      <c r="AFC36" s="17"/>
      <c r="AFD36" s="17"/>
      <c r="AFE36" s="17"/>
      <c r="AFF36" s="17"/>
      <c r="AFG36" s="17"/>
      <c r="AFH36" s="17"/>
      <c r="AFI36" s="17"/>
      <c r="AFJ36" s="17"/>
      <c r="AFK36" s="17"/>
      <c r="AFL36" s="17"/>
      <c r="AFM36" s="17"/>
      <c r="AFN36" s="17"/>
      <c r="AFO36" s="17"/>
      <c r="AFP36" s="17"/>
      <c r="AFQ36" s="17"/>
      <c r="AFR36" s="17"/>
      <c r="AFS36" s="17"/>
      <c r="AFT36" s="17"/>
      <c r="AFU36" s="17"/>
      <c r="AFV36" s="17"/>
      <c r="AFW36" s="17"/>
      <c r="AFX36" s="17"/>
      <c r="AFY36" s="17"/>
      <c r="AFZ36" s="17"/>
      <c r="AGA36" s="17"/>
      <c r="AGB36" s="17"/>
      <c r="AGC36" s="17"/>
      <c r="AGD36" s="17"/>
      <c r="AGE36" s="18" t="str">
        <f t="shared" si="3"/>
        <v/>
      </c>
    </row>
    <row r="37" spans="1:872" ht="20" x14ac:dyDescent="0.4">
      <c r="A37" s="14">
        <v>3</v>
      </c>
      <c r="B37" s="16" t="s">
        <v>46</v>
      </c>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c r="IV37" s="17"/>
      <c r="IW37" s="17"/>
      <c r="IX37" s="17"/>
      <c r="IY37" s="17"/>
      <c r="IZ37" s="17"/>
      <c r="JA37" s="17"/>
      <c r="JB37" s="17"/>
      <c r="JC37" s="17"/>
      <c r="JD37" s="17"/>
      <c r="JE37" s="17"/>
      <c r="JF37" s="17"/>
      <c r="JG37" s="17"/>
      <c r="JH37" s="17"/>
      <c r="JI37" s="17"/>
      <c r="JJ37" s="17"/>
      <c r="JK37" s="17"/>
      <c r="JL37" s="17"/>
      <c r="JM37" s="17"/>
      <c r="JN37" s="17"/>
      <c r="JO37" s="17"/>
      <c r="JP37" s="17"/>
      <c r="JQ37" s="17"/>
      <c r="JR37" s="17"/>
      <c r="JS37" s="17"/>
      <c r="JT37" s="17"/>
      <c r="JU37" s="17"/>
      <c r="JV37" s="17"/>
      <c r="JW37" s="17"/>
      <c r="JX37" s="17"/>
      <c r="JY37" s="17"/>
      <c r="JZ37" s="17"/>
      <c r="KA37" s="17"/>
      <c r="KB37" s="17"/>
      <c r="KC37" s="17"/>
      <c r="KD37" s="17"/>
      <c r="KE37" s="17"/>
      <c r="KF37" s="17"/>
      <c r="KG37" s="17"/>
      <c r="KH37" s="17"/>
      <c r="KI37" s="17"/>
      <c r="KJ37" s="17"/>
      <c r="KK37" s="17"/>
      <c r="KL37" s="17"/>
      <c r="KM37" s="17"/>
      <c r="KN37" s="17"/>
      <c r="KO37" s="17"/>
      <c r="KP37" s="17"/>
      <c r="KQ37" s="17"/>
      <c r="KR37" s="17"/>
      <c r="KS37" s="17"/>
      <c r="KT37" s="17"/>
      <c r="KU37" s="17"/>
      <c r="KV37" s="17"/>
      <c r="KW37" s="17"/>
      <c r="KX37" s="17"/>
      <c r="KY37" s="17"/>
      <c r="KZ37" s="17"/>
      <c r="LA37" s="17"/>
      <c r="LB37" s="17"/>
      <c r="LC37" s="17"/>
      <c r="LD37" s="17"/>
      <c r="LE37" s="17"/>
      <c r="LF37" s="17"/>
      <c r="LG37" s="17"/>
      <c r="LH37" s="17"/>
      <c r="LI37" s="17"/>
      <c r="LJ37" s="17"/>
      <c r="LK37" s="17"/>
      <c r="LL37" s="17"/>
      <c r="LM37" s="17"/>
      <c r="LN37" s="17"/>
      <c r="LO37" s="17"/>
      <c r="LP37" s="17"/>
      <c r="LQ37" s="17"/>
      <c r="LR37" s="17"/>
      <c r="LS37" s="17"/>
      <c r="LT37" s="17"/>
      <c r="LU37" s="17"/>
      <c r="LV37" s="17"/>
      <c r="LW37" s="17"/>
      <c r="LX37" s="17"/>
      <c r="LY37" s="17"/>
      <c r="LZ37" s="17"/>
      <c r="MA37" s="17"/>
      <c r="MB37" s="17"/>
      <c r="MC37" s="17"/>
      <c r="MD37" s="17"/>
      <c r="ME37" s="17"/>
      <c r="MF37" s="17"/>
      <c r="MG37" s="17"/>
      <c r="MH37" s="17"/>
      <c r="MI37" s="17"/>
      <c r="MJ37" s="17"/>
      <c r="MK37" s="17"/>
      <c r="ML37" s="17"/>
      <c r="MM37" s="17"/>
      <c r="MN37" s="17"/>
      <c r="MO37" s="17"/>
      <c r="MP37" s="17"/>
      <c r="MQ37" s="17"/>
      <c r="MR37" s="17"/>
      <c r="MS37" s="17"/>
      <c r="MT37" s="17"/>
      <c r="MU37" s="17"/>
      <c r="MV37" s="17"/>
      <c r="MW37" s="17"/>
      <c r="MX37" s="17"/>
      <c r="MY37" s="17"/>
      <c r="MZ37" s="17"/>
      <c r="NA37" s="17"/>
      <c r="NB37" s="17"/>
      <c r="NC37" s="17"/>
      <c r="ND37" s="17"/>
      <c r="NE37" s="17"/>
      <c r="NF37" s="17"/>
      <c r="NG37" s="17"/>
      <c r="NH37" s="17"/>
      <c r="NI37" s="17"/>
      <c r="NJ37" s="17"/>
      <c r="NK37" s="17"/>
      <c r="NL37" s="17"/>
      <c r="NM37" s="17"/>
      <c r="NN37" s="17"/>
      <c r="NO37" s="17"/>
      <c r="NP37" s="17"/>
      <c r="NQ37" s="17"/>
      <c r="NR37" s="17"/>
      <c r="NS37" s="17"/>
      <c r="NT37" s="17"/>
      <c r="NU37" s="17"/>
      <c r="NV37" s="17"/>
      <c r="NW37" s="17"/>
      <c r="NX37" s="17"/>
      <c r="NY37" s="17"/>
      <c r="NZ37" s="17"/>
      <c r="OA37" s="17"/>
      <c r="OB37" s="17"/>
      <c r="OC37" s="17"/>
      <c r="OD37" s="17"/>
      <c r="OE37" s="17"/>
      <c r="OF37" s="17"/>
      <c r="OG37" s="17"/>
      <c r="OH37" s="17"/>
      <c r="OI37" s="17"/>
      <c r="OJ37" s="17"/>
      <c r="OK37" s="17"/>
      <c r="OL37" s="17"/>
      <c r="OM37" s="17"/>
      <c r="ON37" s="17"/>
      <c r="OO37" s="17"/>
      <c r="OP37" s="17"/>
      <c r="OQ37" s="17"/>
      <c r="OR37" s="17"/>
      <c r="OS37" s="17"/>
      <c r="OT37" s="17"/>
      <c r="OU37" s="17"/>
      <c r="OV37" s="17"/>
      <c r="OW37" s="17"/>
      <c r="OX37" s="17"/>
      <c r="OY37" s="17"/>
      <c r="OZ37" s="17"/>
      <c r="PA37" s="17"/>
      <c r="PB37" s="17"/>
      <c r="PC37" s="17"/>
      <c r="PD37" s="17"/>
      <c r="PE37" s="17"/>
      <c r="PF37" s="17"/>
      <c r="PG37" s="17"/>
      <c r="PH37" s="17"/>
      <c r="PI37" s="17"/>
      <c r="PJ37" s="17"/>
      <c r="PK37" s="17"/>
      <c r="PL37" s="17"/>
      <c r="PM37" s="17"/>
      <c r="PN37" s="17"/>
      <c r="PO37" s="17"/>
      <c r="PP37" s="17"/>
      <c r="PQ37" s="17"/>
      <c r="PR37" s="17"/>
      <c r="PS37" s="17"/>
      <c r="PT37" s="17"/>
      <c r="PU37" s="17"/>
      <c r="PV37" s="17"/>
      <c r="PW37" s="17"/>
      <c r="PX37" s="17"/>
      <c r="PY37" s="17"/>
      <c r="PZ37" s="17"/>
      <c r="QA37" s="17"/>
      <c r="QB37" s="17"/>
      <c r="QC37" s="17"/>
      <c r="QD37" s="17"/>
      <c r="QE37" s="17"/>
      <c r="QF37" s="17"/>
      <c r="QG37" s="17"/>
      <c r="QH37" s="17"/>
      <c r="QI37" s="17"/>
      <c r="QJ37" s="17"/>
      <c r="QK37" s="17"/>
      <c r="QL37" s="17"/>
      <c r="QM37" s="17"/>
      <c r="QN37" s="17"/>
      <c r="QO37" s="17"/>
      <c r="QP37" s="17"/>
      <c r="QQ37" s="17"/>
      <c r="QR37" s="17"/>
      <c r="QS37" s="17"/>
      <c r="QT37" s="17"/>
      <c r="QU37" s="17"/>
      <c r="QV37" s="17"/>
      <c r="QW37" s="17"/>
      <c r="QX37" s="17"/>
      <c r="QY37" s="17"/>
      <c r="QZ37" s="17"/>
      <c r="RA37" s="17"/>
      <c r="RB37" s="17"/>
      <c r="RC37" s="17"/>
      <c r="RD37" s="17"/>
      <c r="RE37" s="17"/>
      <c r="RF37" s="17"/>
      <c r="RG37" s="17"/>
      <c r="RH37" s="17"/>
      <c r="RI37" s="17"/>
      <c r="RJ37" s="17"/>
      <c r="RK37" s="17"/>
      <c r="RL37" s="17"/>
      <c r="RM37" s="17"/>
      <c r="RN37" s="17"/>
      <c r="RO37" s="17"/>
      <c r="RP37" s="17"/>
      <c r="RQ37" s="17"/>
      <c r="RR37" s="17"/>
      <c r="RS37" s="17"/>
      <c r="RT37" s="17"/>
      <c r="RU37" s="17"/>
      <c r="RV37" s="17"/>
      <c r="RW37" s="17"/>
      <c r="RX37" s="17"/>
      <c r="RY37" s="17"/>
      <c r="RZ37" s="17"/>
      <c r="SA37" s="17"/>
      <c r="SB37" s="17"/>
      <c r="SC37" s="17"/>
      <c r="SD37" s="17"/>
      <c r="SE37" s="17"/>
      <c r="SF37" s="17"/>
      <c r="SG37" s="17"/>
      <c r="SH37" s="17"/>
      <c r="SI37" s="17"/>
      <c r="SJ37" s="17"/>
      <c r="SK37" s="17"/>
      <c r="SL37" s="17"/>
      <c r="SM37" s="17"/>
      <c r="SN37" s="17"/>
      <c r="SO37" s="17"/>
      <c r="SP37" s="17"/>
      <c r="SQ37" s="17"/>
      <c r="SR37" s="17"/>
      <c r="SS37" s="17"/>
      <c r="ST37" s="17"/>
      <c r="SU37" s="17"/>
      <c r="SV37" s="17"/>
      <c r="SW37" s="17"/>
      <c r="SX37" s="17"/>
      <c r="SY37" s="17"/>
      <c r="SZ37" s="17"/>
      <c r="TA37" s="17"/>
      <c r="TB37" s="17"/>
      <c r="TC37" s="17"/>
      <c r="TD37" s="17"/>
      <c r="TE37" s="17"/>
      <c r="TF37" s="17"/>
      <c r="TG37" s="17"/>
      <c r="TH37" s="17"/>
      <c r="TI37" s="17"/>
      <c r="TJ37" s="17"/>
      <c r="TK37" s="17"/>
      <c r="TL37" s="17"/>
      <c r="TM37" s="17"/>
      <c r="TN37" s="17"/>
      <c r="TO37" s="17"/>
      <c r="TP37" s="17"/>
      <c r="TQ37" s="17"/>
      <c r="TR37" s="17"/>
      <c r="TS37" s="17"/>
      <c r="TT37" s="17"/>
      <c r="TU37" s="17"/>
      <c r="TV37" s="17"/>
      <c r="TW37" s="17"/>
      <c r="TX37" s="17"/>
      <c r="TY37" s="17"/>
      <c r="TZ37" s="17"/>
      <c r="UA37" s="17"/>
      <c r="UB37" s="17"/>
      <c r="UC37" s="17"/>
      <c r="UD37" s="17"/>
      <c r="UE37" s="17"/>
      <c r="UF37" s="17"/>
      <c r="UG37" s="17"/>
      <c r="UH37" s="17"/>
      <c r="UI37" s="17"/>
      <c r="UJ37" s="17"/>
      <c r="UK37" s="17"/>
      <c r="UL37" s="17"/>
      <c r="UM37" s="17"/>
      <c r="UN37" s="17"/>
      <c r="UO37" s="17"/>
      <c r="UP37" s="17"/>
      <c r="UQ37" s="17"/>
      <c r="UR37" s="17"/>
      <c r="US37" s="17"/>
      <c r="UT37" s="17"/>
      <c r="UU37" s="17"/>
      <c r="UV37" s="17"/>
      <c r="UW37" s="17"/>
      <c r="UX37" s="17"/>
      <c r="UY37" s="17"/>
      <c r="UZ37" s="17"/>
      <c r="VA37" s="17"/>
      <c r="VB37" s="17"/>
      <c r="VC37" s="17"/>
      <c r="VD37" s="17"/>
      <c r="VE37" s="17"/>
      <c r="VF37" s="17"/>
      <c r="VG37" s="17"/>
      <c r="VH37" s="17"/>
      <c r="VI37" s="17"/>
      <c r="VJ37" s="17"/>
      <c r="VK37" s="17"/>
      <c r="VL37" s="17"/>
      <c r="VM37" s="17"/>
      <c r="VN37" s="17"/>
      <c r="VO37" s="17"/>
      <c r="VP37" s="17"/>
      <c r="VQ37" s="17"/>
      <c r="VR37" s="17"/>
      <c r="VS37" s="17"/>
      <c r="VT37" s="17"/>
      <c r="VU37" s="17"/>
      <c r="VV37" s="17"/>
      <c r="VW37" s="17"/>
      <c r="VX37" s="17"/>
      <c r="VY37" s="17"/>
      <c r="VZ37" s="17"/>
      <c r="WA37" s="17"/>
      <c r="WB37" s="17"/>
      <c r="WC37" s="17"/>
      <c r="WD37" s="17"/>
      <c r="WE37" s="17"/>
      <c r="WF37" s="17"/>
      <c r="WG37" s="17"/>
      <c r="WH37" s="17"/>
      <c r="WI37" s="17"/>
      <c r="WJ37" s="17"/>
      <c r="WK37" s="17"/>
      <c r="WL37" s="17"/>
      <c r="WM37" s="17"/>
      <c r="WN37" s="17"/>
      <c r="WO37" s="17"/>
      <c r="WP37" s="17"/>
      <c r="WQ37" s="17"/>
      <c r="WR37" s="17"/>
      <c r="WS37" s="17"/>
      <c r="WT37" s="17"/>
      <c r="WU37" s="17"/>
      <c r="WV37" s="17"/>
      <c r="WW37" s="17"/>
      <c r="WX37" s="17"/>
      <c r="WY37" s="17"/>
      <c r="WZ37" s="17"/>
      <c r="XA37" s="17"/>
      <c r="XB37" s="17"/>
      <c r="XC37" s="17"/>
      <c r="XD37" s="17"/>
      <c r="XE37" s="17"/>
      <c r="XF37" s="17"/>
      <c r="XG37" s="17"/>
      <c r="XH37" s="17"/>
      <c r="XI37" s="17"/>
      <c r="XJ37" s="17"/>
      <c r="XK37" s="17"/>
      <c r="XL37" s="17"/>
      <c r="XM37" s="17"/>
      <c r="XN37" s="17"/>
      <c r="XO37" s="17"/>
      <c r="XP37" s="17"/>
      <c r="XQ37" s="17"/>
      <c r="XR37" s="17"/>
      <c r="XS37" s="17"/>
      <c r="XT37" s="17"/>
      <c r="XU37" s="17"/>
      <c r="XV37" s="17"/>
      <c r="XW37" s="17"/>
      <c r="XX37" s="17"/>
      <c r="XY37" s="17"/>
      <c r="XZ37" s="17"/>
      <c r="YA37" s="17"/>
      <c r="YB37" s="17"/>
      <c r="YC37" s="17"/>
      <c r="YD37" s="17"/>
      <c r="YE37" s="17"/>
      <c r="YF37" s="17"/>
      <c r="YG37" s="17"/>
      <c r="YH37" s="17"/>
      <c r="YI37" s="17"/>
      <c r="YJ37" s="17"/>
      <c r="YK37" s="17"/>
      <c r="YL37" s="17"/>
      <c r="YM37" s="17"/>
      <c r="YN37" s="17"/>
      <c r="YO37" s="17"/>
      <c r="YP37" s="17"/>
      <c r="YQ37" s="17"/>
      <c r="YR37" s="17"/>
      <c r="YS37" s="17"/>
      <c r="YT37" s="17"/>
      <c r="YU37" s="17"/>
      <c r="YV37" s="17"/>
      <c r="YW37" s="17"/>
      <c r="YX37" s="17"/>
      <c r="YY37" s="17"/>
      <c r="YZ37" s="17"/>
      <c r="ZA37" s="17"/>
      <c r="ZB37" s="17"/>
      <c r="ZC37" s="17"/>
      <c r="ZD37" s="17"/>
      <c r="ZE37" s="17"/>
      <c r="ZF37" s="17"/>
      <c r="ZG37" s="17"/>
      <c r="ZH37" s="17"/>
      <c r="ZI37" s="17"/>
      <c r="ZJ37" s="17"/>
      <c r="ZK37" s="17"/>
      <c r="ZL37" s="17"/>
      <c r="ZM37" s="17"/>
      <c r="ZN37" s="17"/>
      <c r="ZO37" s="17"/>
      <c r="ZP37" s="17"/>
      <c r="ZQ37" s="17"/>
      <c r="ZR37" s="17"/>
      <c r="ZS37" s="17"/>
      <c r="ZT37" s="17"/>
      <c r="ZU37" s="17"/>
      <c r="ZV37" s="17"/>
      <c r="ZW37" s="17"/>
      <c r="ZX37" s="17"/>
      <c r="ZY37" s="17"/>
      <c r="ZZ37" s="17"/>
      <c r="AAA37" s="17"/>
      <c r="AAB37" s="17"/>
      <c r="AAC37" s="17"/>
      <c r="AAD37" s="17"/>
      <c r="AAE37" s="17"/>
      <c r="AAF37" s="17"/>
      <c r="AAG37" s="17"/>
      <c r="AAH37" s="17"/>
      <c r="AAI37" s="17"/>
      <c r="AAJ37" s="17"/>
      <c r="AAK37" s="17"/>
      <c r="AAL37" s="17"/>
      <c r="AAM37" s="17"/>
      <c r="AAN37" s="17"/>
      <c r="AAO37" s="17"/>
      <c r="AAP37" s="17"/>
      <c r="AAQ37" s="17"/>
      <c r="AAR37" s="17"/>
      <c r="AAS37" s="17"/>
      <c r="AAT37" s="17"/>
      <c r="AAU37" s="17"/>
      <c r="AAV37" s="17"/>
      <c r="AAW37" s="17"/>
      <c r="AAX37" s="17"/>
      <c r="AAY37" s="17"/>
      <c r="AAZ37" s="17"/>
      <c r="ABA37" s="17"/>
      <c r="ABB37" s="17"/>
      <c r="ABC37" s="17"/>
      <c r="ABD37" s="17"/>
      <c r="ABE37" s="17"/>
      <c r="ABF37" s="17"/>
      <c r="ABG37" s="17"/>
      <c r="ABH37" s="17"/>
      <c r="ABI37" s="17"/>
      <c r="ABJ37" s="17"/>
      <c r="ABK37" s="17"/>
      <c r="ABL37" s="17"/>
      <c r="ABM37" s="17"/>
      <c r="ABN37" s="17"/>
      <c r="ABO37" s="17"/>
      <c r="ABP37" s="17"/>
      <c r="ABQ37" s="17"/>
      <c r="ABR37" s="17"/>
      <c r="ABS37" s="17"/>
      <c r="ABT37" s="17"/>
      <c r="ABU37" s="17"/>
      <c r="ABV37" s="17"/>
      <c r="ABW37" s="17"/>
      <c r="ABX37" s="17"/>
      <c r="ABY37" s="17"/>
      <c r="ABZ37" s="17"/>
      <c r="ACA37" s="17"/>
      <c r="ACB37" s="17"/>
      <c r="ACC37" s="17"/>
      <c r="ACD37" s="17"/>
      <c r="ACE37" s="17"/>
      <c r="ACF37" s="17"/>
      <c r="ACG37" s="17"/>
      <c r="ACH37" s="17"/>
      <c r="ACI37" s="17"/>
      <c r="ACJ37" s="17"/>
      <c r="ACK37" s="17"/>
      <c r="ACL37" s="17"/>
      <c r="ACM37" s="17"/>
      <c r="ACN37" s="17"/>
      <c r="ACO37" s="17"/>
      <c r="ACP37" s="17"/>
      <c r="ACQ37" s="17"/>
      <c r="ACR37" s="17"/>
      <c r="ACS37" s="17"/>
      <c r="ACT37" s="17"/>
      <c r="ACU37" s="17"/>
      <c r="ACV37" s="17"/>
      <c r="ACW37" s="17"/>
      <c r="ACX37" s="17"/>
      <c r="ACY37" s="17"/>
      <c r="ACZ37" s="17"/>
      <c r="ADA37" s="17"/>
      <c r="ADB37" s="17"/>
      <c r="ADC37" s="17"/>
      <c r="ADD37" s="17"/>
      <c r="ADE37" s="17"/>
      <c r="ADF37" s="17"/>
      <c r="ADG37" s="17"/>
      <c r="ADH37" s="17"/>
      <c r="ADI37" s="17"/>
      <c r="ADJ37" s="17"/>
      <c r="ADK37" s="17"/>
      <c r="ADL37" s="17"/>
      <c r="ADM37" s="17"/>
      <c r="ADN37" s="17"/>
      <c r="ADO37" s="17"/>
      <c r="ADP37" s="17"/>
      <c r="ADQ37" s="17"/>
      <c r="ADR37" s="17"/>
      <c r="ADS37" s="17"/>
      <c r="ADT37" s="17"/>
      <c r="ADU37" s="17"/>
      <c r="ADV37" s="17"/>
      <c r="ADW37" s="17"/>
      <c r="ADX37" s="17"/>
      <c r="ADY37" s="17"/>
      <c r="ADZ37" s="17"/>
      <c r="AEA37" s="17"/>
      <c r="AEB37" s="17"/>
      <c r="AEC37" s="17"/>
      <c r="AED37" s="17"/>
      <c r="AEE37" s="17"/>
      <c r="AEF37" s="17"/>
      <c r="AEG37" s="17"/>
      <c r="AEH37" s="17"/>
      <c r="AEI37" s="17"/>
      <c r="AEJ37" s="17"/>
      <c r="AEK37" s="17"/>
      <c r="AEL37" s="17"/>
      <c r="AEM37" s="17"/>
      <c r="AEN37" s="17"/>
      <c r="AEO37" s="17"/>
      <c r="AEP37" s="17"/>
      <c r="AEQ37" s="17"/>
      <c r="AER37" s="17"/>
      <c r="AES37" s="17"/>
      <c r="AET37" s="17"/>
      <c r="AEU37" s="17"/>
      <c r="AEV37" s="17"/>
      <c r="AEW37" s="17"/>
      <c r="AEX37" s="17"/>
      <c r="AEY37" s="17"/>
      <c r="AEZ37" s="17"/>
      <c r="AFA37" s="17"/>
      <c r="AFB37" s="17"/>
      <c r="AFC37" s="17"/>
      <c r="AFD37" s="17"/>
      <c r="AFE37" s="17"/>
      <c r="AFF37" s="17"/>
      <c r="AFG37" s="17"/>
      <c r="AFH37" s="17"/>
      <c r="AFI37" s="17"/>
      <c r="AFJ37" s="17"/>
      <c r="AFK37" s="17"/>
      <c r="AFL37" s="17"/>
      <c r="AFM37" s="17"/>
      <c r="AFN37" s="17"/>
      <c r="AFO37" s="17"/>
      <c r="AFP37" s="17"/>
      <c r="AFQ37" s="17"/>
      <c r="AFR37" s="17"/>
      <c r="AFS37" s="17"/>
      <c r="AFT37" s="17"/>
      <c r="AFU37" s="17"/>
      <c r="AFV37" s="17"/>
      <c r="AFW37" s="17"/>
      <c r="AFX37" s="17"/>
      <c r="AFY37" s="17"/>
      <c r="AFZ37" s="17"/>
      <c r="AGA37" s="17"/>
      <c r="AGB37" s="17"/>
      <c r="AGC37" s="17"/>
      <c r="AGD37" s="17"/>
      <c r="AGE37" s="18" t="str">
        <f t="shared" si="3"/>
        <v/>
      </c>
    </row>
    <row r="38" spans="1:872" ht="20" x14ac:dyDescent="0.4">
      <c r="A38" s="14">
        <v>4</v>
      </c>
      <c r="B38" s="16" t="s">
        <v>47</v>
      </c>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17"/>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17"/>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17"/>
      <c r="MQ38" s="17"/>
      <c r="MR38" s="17"/>
      <c r="MS38" s="17"/>
      <c r="MT38" s="17"/>
      <c r="MU38" s="17"/>
      <c r="MV38" s="17"/>
      <c r="MW38" s="17"/>
      <c r="MX38" s="17"/>
      <c r="MY38" s="17"/>
      <c r="MZ38" s="17"/>
      <c r="NA38" s="17"/>
      <c r="NB38" s="17"/>
      <c r="NC38" s="17"/>
      <c r="ND38" s="17"/>
      <c r="NE38" s="17"/>
      <c r="NF38" s="17"/>
      <c r="NG38" s="17"/>
      <c r="NH38" s="17"/>
      <c r="NI38" s="17"/>
      <c r="NJ38" s="17"/>
      <c r="NK38" s="17"/>
      <c r="NL38" s="17"/>
      <c r="NM38" s="17"/>
      <c r="NN38" s="17"/>
      <c r="NO38" s="17"/>
      <c r="NP38" s="17"/>
      <c r="NQ38" s="17"/>
      <c r="NR38" s="17"/>
      <c r="NS38" s="17"/>
      <c r="NT38" s="17"/>
      <c r="NU38" s="17"/>
      <c r="NV38" s="17"/>
      <c r="NW38" s="17"/>
      <c r="NX38" s="17"/>
      <c r="NY38" s="17"/>
      <c r="NZ38" s="17"/>
      <c r="OA38" s="17"/>
      <c r="OB38" s="17"/>
      <c r="OC38" s="17"/>
      <c r="OD38" s="17"/>
      <c r="OE38" s="17"/>
      <c r="OF38" s="17"/>
      <c r="OG38" s="17"/>
      <c r="OH38" s="17"/>
      <c r="OI38" s="17"/>
      <c r="OJ38" s="17"/>
      <c r="OK38" s="17"/>
      <c r="OL38" s="17"/>
      <c r="OM38" s="17"/>
      <c r="ON38" s="17"/>
      <c r="OO38" s="17"/>
      <c r="OP38" s="17"/>
      <c r="OQ38" s="17"/>
      <c r="OR38" s="17"/>
      <c r="OS38" s="17"/>
      <c r="OT38" s="17"/>
      <c r="OU38" s="17"/>
      <c r="OV38" s="17"/>
      <c r="OW38" s="17"/>
      <c r="OX38" s="17"/>
      <c r="OY38" s="17"/>
      <c r="OZ38" s="17"/>
      <c r="PA38" s="17"/>
      <c r="PB38" s="17"/>
      <c r="PC38" s="17"/>
      <c r="PD38" s="17"/>
      <c r="PE38" s="17"/>
      <c r="PF38" s="17"/>
      <c r="PG38" s="17"/>
      <c r="PH38" s="17"/>
      <c r="PI38" s="17"/>
      <c r="PJ38" s="17"/>
      <c r="PK38" s="17"/>
      <c r="PL38" s="17"/>
      <c r="PM38" s="17"/>
      <c r="PN38" s="17"/>
      <c r="PO38" s="17"/>
      <c r="PP38" s="17"/>
      <c r="PQ38" s="17"/>
      <c r="PR38" s="17"/>
      <c r="PS38" s="17"/>
      <c r="PT38" s="17"/>
      <c r="PU38" s="17"/>
      <c r="PV38" s="17"/>
      <c r="PW38" s="17"/>
      <c r="PX38" s="17"/>
      <c r="PY38" s="17"/>
      <c r="PZ38" s="17"/>
      <c r="QA38" s="17"/>
      <c r="QB38" s="17"/>
      <c r="QC38" s="17"/>
      <c r="QD38" s="17"/>
      <c r="QE38" s="17"/>
      <c r="QF38" s="17"/>
      <c r="QG38" s="17"/>
      <c r="QH38" s="17"/>
      <c r="QI38" s="17"/>
      <c r="QJ38" s="17"/>
      <c r="QK38" s="17"/>
      <c r="QL38" s="17"/>
      <c r="QM38" s="17"/>
      <c r="QN38" s="17"/>
      <c r="QO38" s="17"/>
      <c r="QP38" s="17"/>
      <c r="QQ38" s="17"/>
      <c r="QR38" s="17"/>
      <c r="QS38" s="17"/>
      <c r="QT38" s="17"/>
      <c r="QU38" s="17"/>
      <c r="QV38" s="17"/>
      <c r="QW38" s="17"/>
      <c r="QX38" s="17"/>
      <c r="QY38" s="17"/>
      <c r="QZ38" s="17"/>
      <c r="RA38" s="17"/>
      <c r="RB38" s="17"/>
      <c r="RC38" s="17"/>
      <c r="RD38" s="17"/>
      <c r="RE38" s="17"/>
      <c r="RF38" s="17"/>
      <c r="RG38" s="17"/>
      <c r="RH38" s="17"/>
      <c r="RI38" s="17"/>
      <c r="RJ38" s="17"/>
      <c r="RK38" s="17"/>
      <c r="RL38" s="17"/>
      <c r="RM38" s="17"/>
      <c r="RN38" s="17"/>
      <c r="RO38" s="17"/>
      <c r="RP38" s="17"/>
      <c r="RQ38" s="17"/>
      <c r="RR38" s="17"/>
      <c r="RS38" s="17"/>
      <c r="RT38" s="17"/>
      <c r="RU38" s="17"/>
      <c r="RV38" s="17"/>
      <c r="RW38" s="17"/>
      <c r="RX38" s="17"/>
      <c r="RY38" s="17"/>
      <c r="RZ38" s="17"/>
      <c r="SA38" s="17"/>
      <c r="SB38" s="17"/>
      <c r="SC38" s="17"/>
      <c r="SD38" s="17"/>
      <c r="SE38" s="17"/>
      <c r="SF38" s="17"/>
      <c r="SG38" s="17"/>
      <c r="SH38" s="17"/>
      <c r="SI38" s="17"/>
      <c r="SJ38" s="17"/>
      <c r="SK38" s="17"/>
      <c r="SL38" s="17"/>
      <c r="SM38" s="17"/>
      <c r="SN38" s="17"/>
      <c r="SO38" s="17"/>
      <c r="SP38" s="17"/>
      <c r="SQ38" s="17"/>
      <c r="SR38" s="17"/>
      <c r="SS38" s="17"/>
      <c r="ST38" s="17"/>
      <c r="SU38" s="17"/>
      <c r="SV38" s="17"/>
      <c r="SW38" s="17"/>
      <c r="SX38" s="17"/>
      <c r="SY38" s="17"/>
      <c r="SZ38" s="17"/>
      <c r="TA38" s="17"/>
      <c r="TB38" s="17"/>
      <c r="TC38" s="17"/>
      <c r="TD38" s="17"/>
      <c r="TE38" s="17"/>
      <c r="TF38" s="17"/>
      <c r="TG38" s="17"/>
      <c r="TH38" s="17"/>
      <c r="TI38" s="17"/>
      <c r="TJ38" s="17"/>
      <c r="TK38" s="17"/>
      <c r="TL38" s="17"/>
      <c r="TM38" s="17"/>
      <c r="TN38" s="17"/>
      <c r="TO38" s="17"/>
      <c r="TP38" s="17"/>
      <c r="TQ38" s="17"/>
      <c r="TR38" s="17"/>
      <c r="TS38" s="17"/>
      <c r="TT38" s="17"/>
      <c r="TU38" s="17"/>
      <c r="TV38" s="17"/>
      <c r="TW38" s="17"/>
      <c r="TX38" s="17"/>
      <c r="TY38" s="17"/>
      <c r="TZ38" s="17"/>
      <c r="UA38" s="17"/>
      <c r="UB38" s="17"/>
      <c r="UC38" s="17"/>
      <c r="UD38" s="17"/>
      <c r="UE38" s="17"/>
      <c r="UF38" s="17"/>
      <c r="UG38" s="17"/>
      <c r="UH38" s="17"/>
      <c r="UI38" s="17"/>
      <c r="UJ38" s="17"/>
      <c r="UK38" s="17"/>
      <c r="UL38" s="17"/>
      <c r="UM38" s="17"/>
      <c r="UN38" s="17"/>
      <c r="UO38" s="17"/>
      <c r="UP38" s="17"/>
      <c r="UQ38" s="17"/>
      <c r="UR38" s="17"/>
      <c r="US38" s="17"/>
      <c r="UT38" s="17"/>
      <c r="UU38" s="17"/>
      <c r="UV38" s="17"/>
      <c r="UW38" s="17"/>
      <c r="UX38" s="17"/>
      <c r="UY38" s="17"/>
      <c r="UZ38" s="17"/>
      <c r="VA38" s="17"/>
      <c r="VB38" s="17"/>
      <c r="VC38" s="17"/>
      <c r="VD38" s="17"/>
      <c r="VE38" s="17"/>
      <c r="VF38" s="17"/>
      <c r="VG38" s="17"/>
      <c r="VH38" s="17"/>
      <c r="VI38" s="17"/>
      <c r="VJ38" s="17"/>
      <c r="VK38" s="17"/>
      <c r="VL38" s="17"/>
      <c r="VM38" s="17"/>
      <c r="VN38" s="17"/>
      <c r="VO38" s="17"/>
      <c r="VP38" s="17"/>
      <c r="VQ38" s="17"/>
      <c r="VR38" s="17"/>
      <c r="VS38" s="17"/>
      <c r="VT38" s="17"/>
      <c r="VU38" s="17"/>
      <c r="VV38" s="17"/>
      <c r="VW38" s="17"/>
      <c r="VX38" s="17"/>
      <c r="VY38" s="17"/>
      <c r="VZ38" s="17"/>
      <c r="WA38" s="17"/>
      <c r="WB38" s="17"/>
      <c r="WC38" s="17"/>
      <c r="WD38" s="17"/>
      <c r="WE38" s="17"/>
      <c r="WF38" s="17"/>
      <c r="WG38" s="17"/>
      <c r="WH38" s="17"/>
      <c r="WI38" s="17"/>
      <c r="WJ38" s="17"/>
      <c r="WK38" s="17"/>
      <c r="WL38" s="17"/>
      <c r="WM38" s="17"/>
      <c r="WN38" s="17"/>
      <c r="WO38" s="17"/>
      <c r="WP38" s="17"/>
      <c r="WQ38" s="17"/>
      <c r="WR38" s="17"/>
      <c r="WS38" s="17"/>
      <c r="WT38" s="17"/>
      <c r="WU38" s="17"/>
      <c r="WV38" s="17"/>
      <c r="WW38" s="17"/>
      <c r="WX38" s="17"/>
      <c r="WY38" s="17"/>
      <c r="WZ38" s="17"/>
      <c r="XA38" s="17"/>
      <c r="XB38" s="17"/>
      <c r="XC38" s="17"/>
      <c r="XD38" s="17"/>
      <c r="XE38" s="17"/>
      <c r="XF38" s="17"/>
      <c r="XG38" s="17"/>
      <c r="XH38" s="17"/>
      <c r="XI38" s="17"/>
      <c r="XJ38" s="17"/>
      <c r="XK38" s="17"/>
      <c r="XL38" s="17"/>
      <c r="XM38" s="17"/>
      <c r="XN38" s="17"/>
      <c r="XO38" s="17"/>
      <c r="XP38" s="17"/>
      <c r="XQ38" s="17"/>
      <c r="XR38" s="17"/>
      <c r="XS38" s="17"/>
      <c r="XT38" s="17"/>
      <c r="XU38" s="17"/>
      <c r="XV38" s="17"/>
      <c r="XW38" s="17"/>
      <c r="XX38" s="17"/>
      <c r="XY38" s="17"/>
      <c r="XZ38" s="17"/>
      <c r="YA38" s="17"/>
      <c r="YB38" s="17"/>
      <c r="YC38" s="17"/>
      <c r="YD38" s="17"/>
      <c r="YE38" s="17"/>
      <c r="YF38" s="17"/>
      <c r="YG38" s="17"/>
      <c r="YH38" s="17"/>
      <c r="YI38" s="17"/>
      <c r="YJ38" s="17"/>
      <c r="YK38" s="17"/>
      <c r="YL38" s="17"/>
      <c r="YM38" s="17"/>
      <c r="YN38" s="17"/>
      <c r="YO38" s="17"/>
      <c r="YP38" s="17"/>
      <c r="YQ38" s="17"/>
      <c r="YR38" s="17"/>
      <c r="YS38" s="17"/>
      <c r="YT38" s="17"/>
      <c r="YU38" s="17"/>
      <c r="YV38" s="17"/>
      <c r="YW38" s="17"/>
      <c r="YX38" s="17"/>
      <c r="YY38" s="17"/>
      <c r="YZ38" s="17"/>
      <c r="ZA38" s="17"/>
      <c r="ZB38" s="17"/>
      <c r="ZC38" s="17"/>
      <c r="ZD38" s="17"/>
      <c r="ZE38" s="17"/>
      <c r="ZF38" s="17"/>
      <c r="ZG38" s="17"/>
      <c r="ZH38" s="17"/>
      <c r="ZI38" s="17"/>
      <c r="ZJ38" s="17"/>
      <c r="ZK38" s="17"/>
      <c r="ZL38" s="17"/>
      <c r="ZM38" s="17"/>
      <c r="ZN38" s="17"/>
      <c r="ZO38" s="17"/>
      <c r="ZP38" s="17"/>
      <c r="ZQ38" s="17"/>
      <c r="ZR38" s="17"/>
      <c r="ZS38" s="17"/>
      <c r="ZT38" s="17"/>
      <c r="ZU38" s="17"/>
      <c r="ZV38" s="17"/>
      <c r="ZW38" s="17"/>
      <c r="ZX38" s="17"/>
      <c r="ZY38" s="17"/>
      <c r="ZZ38" s="17"/>
      <c r="AAA38" s="17"/>
      <c r="AAB38" s="17"/>
      <c r="AAC38" s="17"/>
      <c r="AAD38" s="17"/>
      <c r="AAE38" s="17"/>
      <c r="AAF38" s="17"/>
      <c r="AAG38" s="17"/>
      <c r="AAH38" s="17"/>
      <c r="AAI38" s="17"/>
      <c r="AAJ38" s="17"/>
      <c r="AAK38" s="17"/>
      <c r="AAL38" s="17"/>
      <c r="AAM38" s="17"/>
      <c r="AAN38" s="17"/>
      <c r="AAO38" s="17"/>
      <c r="AAP38" s="17"/>
      <c r="AAQ38" s="17"/>
      <c r="AAR38" s="17"/>
      <c r="AAS38" s="17"/>
      <c r="AAT38" s="17"/>
      <c r="AAU38" s="17"/>
      <c r="AAV38" s="17"/>
      <c r="AAW38" s="17"/>
      <c r="AAX38" s="17"/>
      <c r="AAY38" s="17"/>
      <c r="AAZ38" s="17"/>
      <c r="ABA38" s="17"/>
      <c r="ABB38" s="17"/>
      <c r="ABC38" s="17"/>
      <c r="ABD38" s="17"/>
      <c r="ABE38" s="17"/>
      <c r="ABF38" s="17"/>
      <c r="ABG38" s="17"/>
      <c r="ABH38" s="17"/>
      <c r="ABI38" s="17"/>
      <c r="ABJ38" s="17"/>
      <c r="ABK38" s="17"/>
      <c r="ABL38" s="17"/>
      <c r="ABM38" s="17"/>
      <c r="ABN38" s="17"/>
      <c r="ABO38" s="17"/>
      <c r="ABP38" s="17"/>
      <c r="ABQ38" s="17"/>
      <c r="ABR38" s="17"/>
      <c r="ABS38" s="17"/>
      <c r="ABT38" s="17"/>
      <c r="ABU38" s="17"/>
      <c r="ABV38" s="17"/>
      <c r="ABW38" s="17"/>
      <c r="ABX38" s="17"/>
      <c r="ABY38" s="17"/>
      <c r="ABZ38" s="17"/>
      <c r="ACA38" s="17"/>
      <c r="ACB38" s="17"/>
      <c r="ACC38" s="17"/>
      <c r="ACD38" s="17"/>
      <c r="ACE38" s="17"/>
      <c r="ACF38" s="17"/>
      <c r="ACG38" s="17"/>
      <c r="ACH38" s="17"/>
      <c r="ACI38" s="17"/>
      <c r="ACJ38" s="17"/>
      <c r="ACK38" s="17"/>
      <c r="ACL38" s="17"/>
      <c r="ACM38" s="17"/>
      <c r="ACN38" s="17"/>
      <c r="ACO38" s="17"/>
      <c r="ACP38" s="17"/>
      <c r="ACQ38" s="17"/>
      <c r="ACR38" s="17"/>
      <c r="ACS38" s="17"/>
      <c r="ACT38" s="17"/>
      <c r="ACU38" s="17"/>
      <c r="ACV38" s="17"/>
      <c r="ACW38" s="17"/>
      <c r="ACX38" s="17"/>
      <c r="ACY38" s="17"/>
      <c r="ACZ38" s="17"/>
      <c r="ADA38" s="17"/>
      <c r="ADB38" s="17"/>
      <c r="ADC38" s="17"/>
      <c r="ADD38" s="17"/>
      <c r="ADE38" s="17"/>
      <c r="ADF38" s="17"/>
      <c r="ADG38" s="17"/>
      <c r="ADH38" s="17"/>
      <c r="ADI38" s="17"/>
      <c r="ADJ38" s="17"/>
      <c r="ADK38" s="17"/>
      <c r="ADL38" s="17"/>
      <c r="ADM38" s="17"/>
      <c r="ADN38" s="17"/>
      <c r="ADO38" s="17"/>
      <c r="ADP38" s="17"/>
      <c r="ADQ38" s="17"/>
      <c r="ADR38" s="17"/>
      <c r="ADS38" s="17"/>
      <c r="ADT38" s="17"/>
      <c r="ADU38" s="17"/>
      <c r="ADV38" s="17"/>
      <c r="ADW38" s="17"/>
      <c r="ADX38" s="17"/>
      <c r="ADY38" s="17"/>
      <c r="ADZ38" s="17"/>
      <c r="AEA38" s="17"/>
      <c r="AEB38" s="17"/>
      <c r="AEC38" s="17"/>
      <c r="AED38" s="17"/>
      <c r="AEE38" s="17"/>
      <c r="AEF38" s="17"/>
      <c r="AEG38" s="17"/>
      <c r="AEH38" s="17"/>
      <c r="AEI38" s="17"/>
      <c r="AEJ38" s="17"/>
      <c r="AEK38" s="17"/>
      <c r="AEL38" s="17"/>
      <c r="AEM38" s="17"/>
      <c r="AEN38" s="17"/>
      <c r="AEO38" s="17"/>
      <c r="AEP38" s="17"/>
      <c r="AEQ38" s="17"/>
      <c r="AER38" s="17"/>
      <c r="AES38" s="17"/>
      <c r="AET38" s="17"/>
      <c r="AEU38" s="17"/>
      <c r="AEV38" s="17"/>
      <c r="AEW38" s="17"/>
      <c r="AEX38" s="17"/>
      <c r="AEY38" s="17"/>
      <c r="AEZ38" s="17"/>
      <c r="AFA38" s="17"/>
      <c r="AFB38" s="17"/>
      <c r="AFC38" s="17"/>
      <c r="AFD38" s="17"/>
      <c r="AFE38" s="17"/>
      <c r="AFF38" s="17"/>
      <c r="AFG38" s="17"/>
      <c r="AFH38" s="17"/>
      <c r="AFI38" s="17"/>
      <c r="AFJ38" s="17"/>
      <c r="AFK38" s="17"/>
      <c r="AFL38" s="17"/>
      <c r="AFM38" s="17"/>
      <c r="AFN38" s="17"/>
      <c r="AFO38" s="17"/>
      <c r="AFP38" s="17"/>
      <c r="AFQ38" s="17"/>
      <c r="AFR38" s="17"/>
      <c r="AFS38" s="17"/>
      <c r="AFT38" s="17"/>
      <c r="AFU38" s="17"/>
      <c r="AFV38" s="17"/>
      <c r="AFW38" s="17"/>
      <c r="AFX38" s="17"/>
      <c r="AFY38" s="17"/>
      <c r="AFZ38" s="17"/>
      <c r="AGA38" s="17"/>
      <c r="AGB38" s="17"/>
      <c r="AGC38" s="17"/>
      <c r="AGD38" s="17"/>
      <c r="AGE38" s="18" t="str">
        <f t="shared" si="3"/>
        <v/>
      </c>
    </row>
    <row r="39" spans="1:872" ht="20" x14ac:dyDescent="0.4">
      <c r="A39" s="14">
        <v>5</v>
      </c>
      <c r="B39" s="16" t="s">
        <v>48</v>
      </c>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c r="IX39" s="17"/>
      <c r="IY39" s="17"/>
      <c r="IZ39" s="17"/>
      <c r="JA39" s="17"/>
      <c r="JB39" s="17"/>
      <c r="JC39" s="17"/>
      <c r="JD39" s="17"/>
      <c r="JE39" s="17"/>
      <c r="JF39" s="17"/>
      <c r="JG39" s="17"/>
      <c r="JH39" s="17"/>
      <c r="JI39" s="17"/>
      <c r="JJ39" s="17"/>
      <c r="JK39" s="17"/>
      <c r="JL39" s="17"/>
      <c r="JM39" s="17"/>
      <c r="JN39" s="17"/>
      <c r="JO39" s="17"/>
      <c r="JP39" s="17"/>
      <c r="JQ39" s="17"/>
      <c r="JR39" s="17"/>
      <c r="JS39" s="17"/>
      <c r="JT39" s="17"/>
      <c r="JU39" s="17"/>
      <c r="JV39" s="17"/>
      <c r="JW39" s="17"/>
      <c r="JX39" s="17"/>
      <c r="JY39" s="17"/>
      <c r="JZ39" s="17"/>
      <c r="KA39" s="17"/>
      <c r="KB39" s="17"/>
      <c r="KC39" s="17"/>
      <c r="KD39" s="17"/>
      <c r="KE39" s="17"/>
      <c r="KF39" s="17"/>
      <c r="KG39" s="17"/>
      <c r="KH39" s="17"/>
      <c r="KI39" s="17"/>
      <c r="KJ39" s="17"/>
      <c r="KK39" s="17"/>
      <c r="KL39" s="17"/>
      <c r="KM39" s="17"/>
      <c r="KN39" s="17"/>
      <c r="KO39" s="17"/>
      <c r="KP39" s="17"/>
      <c r="KQ39" s="17"/>
      <c r="KR39" s="17"/>
      <c r="KS39" s="17"/>
      <c r="KT39" s="17"/>
      <c r="KU39" s="17"/>
      <c r="KV39" s="17"/>
      <c r="KW39" s="17"/>
      <c r="KX39" s="17"/>
      <c r="KY39" s="17"/>
      <c r="KZ39" s="17"/>
      <c r="LA39" s="17"/>
      <c r="LB39" s="17"/>
      <c r="LC39" s="17"/>
      <c r="LD39" s="17"/>
      <c r="LE39" s="17"/>
      <c r="LF39" s="17"/>
      <c r="LG39" s="17"/>
      <c r="LH39" s="17"/>
      <c r="LI39" s="17"/>
      <c r="LJ39" s="17"/>
      <c r="LK39" s="17"/>
      <c r="LL39" s="17"/>
      <c r="LM39" s="17"/>
      <c r="LN39" s="17"/>
      <c r="LO39" s="17"/>
      <c r="LP39" s="17"/>
      <c r="LQ39" s="17"/>
      <c r="LR39" s="17"/>
      <c r="LS39" s="17"/>
      <c r="LT39" s="17"/>
      <c r="LU39" s="17"/>
      <c r="LV39" s="17"/>
      <c r="LW39" s="17"/>
      <c r="LX39" s="17"/>
      <c r="LY39" s="17"/>
      <c r="LZ39" s="17"/>
      <c r="MA39" s="17"/>
      <c r="MB39" s="17"/>
      <c r="MC39" s="17"/>
      <c r="MD39" s="17"/>
      <c r="ME39" s="17"/>
      <c r="MF39" s="17"/>
      <c r="MG39" s="17"/>
      <c r="MH39" s="17"/>
      <c r="MI39" s="17"/>
      <c r="MJ39" s="17"/>
      <c r="MK39" s="17"/>
      <c r="ML39" s="17"/>
      <c r="MM39" s="17"/>
      <c r="MN39" s="17"/>
      <c r="MO39" s="17"/>
      <c r="MP39" s="17"/>
      <c r="MQ39" s="17"/>
      <c r="MR39" s="17"/>
      <c r="MS39" s="17"/>
      <c r="MT39" s="17"/>
      <c r="MU39" s="17"/>
      <c r="MV39" s="17"/>
      <c r="MW39" s="17"/>
      <c r="MX39" s="17"/>
      <c r="MY39" s="17"/>
      <c r="MZ39" s="17"/>
      <c r="NA39" s="17"/>
      <c r="NB39" s="17"/>
      <c r="NC39" s="17"/>
      <c r="ND39" s="17"/>
      <c r="NE39" s="17"/>
      <c r="NF39" s="17"/>
      <c r="NG39" s="17"/>
      <c r="NH39" s="17"/>
      <c r="NI39" s="17"/>
      <c r="NJ39" s="17"/>
      <c r="NK39" s="17"/>
      <c r="NL39" s="17"/>
      <c r="NM39" s="17"/>
      <c r="NN39" s="17"/>
      <c r="NO39" s="17"/>
      <c r="NP39" s="17"/>
      <c r="NQ39" s="17"/>
      <c r="NR39" s="17"/>
      <c r="NS39" s="17"/>
      <c r="NT39" s="17"/>
      <c r="NU39" s="17"/>
      <c r="NV39" s="17"/>
      <c r="NW39" s="17"/>
      <c r="NX39" s="17"/>
      <c r="NY39" s="17"/>
      <c r="NZ39" s="17"/>
      <c r="OA39" s="17"/>
      <c r="OB39" s="17"/>
      <c r="OC39" s="17"/>
      <c r="OD39" s="17"/>
      <c r="OE39" s="17"/>
      <c r="OF39" s="17"/>
      <c r="OG39" s="17"/>
      <c r="OH39" s="17"/>
      <c r="OI39" s="17"/>
      <c r="OJ39" s="17"/>
      <c r="OK39" s="17"/>
      <c r="OL39" s="17"/>
      <c r="OM39" s="17"/>
      <c r="ON39" s="17"/>
      <c r="OO39" s="17"/>
      <c r="OP39" s="17"/>
      <c r="OQ39" s="17"/>
      <c r="OR39" s="17"/>
      <c r="OS39" s="17"/>
      <c r="OT39" s="17"/>
      <c r="OU39" s="17"/>
      <c r="OV39" s="17"/>
      <c r="OW39" s="17"/>
      <c r="OX39" s="17"/>
      <c r="OY39" s="17"/>
      <c r="OZ39" s="17"/>
      <c r="PA39" s="17"/>
      <c r="PB39" s="17"/>
      <c r="PC39" s="17"/>
      <c r="PD39" s="17"/>
      <c r="PE39" s="17"/>
      <c r="PF39" s="17"/>
      <c r="PG39" s="17"/>
      <c r="PH39" s="17"/>
      <c r="PI39" s="17"/>
      <c r="PJ39" s="17"/>
      <c r="PK39" s="17"/>
      <c r="PL39" s="17"/>
      <c r="PM39" s="17"/>
      <c r="PN39" s="17"/>
      <c r="PO39" s="17"/>
      <c r="PP39" s="17"/>
      <c r="PQ39" s="17"/>
      <c r="PR39" s="17"/>
      <c r="PS39" s="17"/>
      <c r="PT39" s="17"/>
      <c r="PU39" s="17"/>
      <c r="PV39" s="17"/>
      <c r="PW39" s="17"/>
      <c r="PX39" s="17"/>
      <c r="PY39" s="17"/>
      <c r="PZ39" s="17"/>
      <c r="QA39" s="17"/>
      <c r="QB39" s="17"/>
      <c r="QC39" s="17"/>
      <c r="QD39" s="17"/>
      <c r="QE39" s="17"/>
      <c r="QF39" s="17"/>
      <c r="QG39" s="17"/>
      <c r="QH39" s="17"/>
      <c r="QI39" s="17"/>
      <c r="QJ39" s="17"/>
      <c r="QK39" s="17"/>
      <c r="QL39" s="17"/>
      <c r="QM39" s="17"/>
      <c r="QN39" s="17"/>
      <c r="QO39" s="17"/>
      <c r="QP39" s="17"/>
      <c r="QQ39" s="17"/>
      <c r="QR39" s="17"/>
      <c r="QS39" s="17"/>
      <c r="QT39" s="17"/>
      <c r="QU39" s="17"/>
      <c r="QV39" s="17"/>
      <c r="QW39" s="17"/>
      <c r="QX39" s="17"/>
      <c r="QY39" s="17"/>
      <c r="QZ39" s="17"/>
      <c r="RA39" s="17"/>
      <c r="RB39" s="17"/>
      <c r="RC39" s="17"/>
      <c r="RD39" s="17"/>
      <c r="RE39" s="17"/>
      <c r="RF39" s="17"/>
      <c r="RG39" s="17"/>
      <c r="RH39" s="17"/>
      <c r="RI39" s="17"/>
      <c r="RJ39" s="17"/>
      <c r="RK39" s="17"/>
      <c r="RL39" s="17"/>
      <c r="RM39" s="17"/>
      <c r="RN39" s="17"/>
      <c r="RO39" s="17"/>
      <c r="RP39" s="17"/>
      <c r="RQ39" s="17"/>
      <c r="RR39" s="17"/>
      <c r="RS39" s="17"/>
      <c r="RT39" s="17"/>
      <c r="RU39" s="17"/>
      <c r="RV39" s="17"/>
      <c r="RW39" s="17"/>
      <c r="RX39" s="17"/>
      <c r="RY39" s="17"/>
      <c r="RZ39" s="17"/>
      <c r="SA39" s="17"/>
      <c r="SB39" s="17"/>
      <c r="SC39" s="17"/>
      <c r="SD39" s="17"/>
      <c r="SE39" s="17"/>
      <c r="SF39" s="17"/>
      <c r="SG39" s="17"/>
      <c r="SH39" s="17"/>
      <c r="SI39" s="17"/>
      <c r="SJ39" s="17"/>
      <c r="SK39" s="17"/>
      <c r="SL39" s="17"/>
      <c r="SM39" s="17"/>
      <c r="SN39" s="17"/>
      <c r="SO39" s="17"/>
      <c r="SP39" s="17"/>
      <c r="SQ39" s="17"/>
      <c r="SR39" s="17"/>
      <c r="SS39" s="17"/>
      <c r="ST39" s="17"/>
      <c r="SU39" s="17"/>
      <c r="SV39" s="17"/>
      <c r="SW39" s="17"/>
      <c r="SX39" s="17"/>
      <c r="SY39" s="17"/>
      <c r="SZ39" s="17"/>
      <c r="TA39" s="17"/>
      <c r="TB39" s="17"/>
      <c r="TC39" s="17"/>
      <c r="TD39" s="17"/>
      <c r="TE39" s="17"/>
      <c r="TF39" s="17"/>
      <c r="TG39" s="17"/>
      <c r="TH39" s="17"/>
      <c r="TI39" s="17"/>
      <c r="TJ39" s="17"/>
      <c r="TK39" s="17"/>
      <c r="TL39" s="17"/>
      <c r="TM39" s="17"/>
      <c r="TN39" s="17"/>
      <c r="TO39" s="17"/>
      <c r="TP39" s="17"/>
      <c r="TQ39" s="17"/>
      <c r="TR39" s="17"/>
      <c r="TS39" s="17"/>
      <c r="TT39" s="17"/>
      <c r="TU39" s="17"/>
      <c r="TV39" s="17"/>
      <c r="TW39" s="17"/>
      <c r="TX39" s="17"/>
      <c r="TY39" s="17"/>
      <c r="TZ39" s="17"/>
      <c r="UA39" s="17"/>
      <c r="UB39" s="17"/>
      <c r="UC39" s="17"/>
      <c r="UD39" s="17"/>
      <c r="UE39" s="17"/>
      <c r="UF39" s="17"/>
      <c r="UG39" s="17"/>
      <c r="UH39" s="17"/>
      <c r="UI39" s="17"/>
      <c r="UJ39" s="17"/>
      <c r="UK39" s="17"/>
      <c r="UL39" s="17"/>
      <c r="UM39" s="17"/>
      <c r="UN39" s="17"/>
      <c r="UO39" s="17"/>
      <c r="UP39" s="17"/>
      <c r="UQ39" s="17"/>
      <c r="UR39" s="17"/>
      <c r="US39" s="17"/>
      <c r="UT39" s="17"/>
      <c r="UU39" s="17"/>
      <c r="UV39" s="17"/>
      <c r="UW39" s="17"/>
      <c r="UX39" s="17"/>
      <c r="UY39" s="17"/>
      <c r="UZ39" s="17"/>
      <c r="VA39" s="17"/>
      <c r="VB39" s="17"/>
      <c r="VC39" s="17"/>
      <c r="VD39" s="17"/>
      <c r="VE39" s="17"/>
      <c r="VF39" s="17"/>
      <c r="VG39" s="17"/>
      <c r="VH39" s="17"/>
      <c r="VI39" s="17"/>
      <c r="VJ39" s="17"/>
      <c r="VK39" s="17"/>
      <c r="VL39" s="17"/>
      <c r="VM39" s="17"/>
      <c r="VN39" s="17"/>
      <c r="VO39" s="17"/>
      <c r="VP39" s="17"/>
      <c r="VQ39" s="17"/>
      <c r="VR39" s="17"/>
      <c r="VS39" s="17"/>
      <c r="VT39" s="17"/>
      <c r="VU39" s="17"/>
      <c r="VV39" s="17"/>
      <c r="VW39" s="17"/>
      <c r="VX39" s="17"/>
      <c r="VY39" s="17"/>
      <c r="VZ39" s="17"/>
      <c r="WA39" s="17"/>
      <c r="WB39" s="17"/>
      <c r="WC39" s="17"/>
      <c r="WD39" s="17"/>
      <c r="WE39" s="17"/>
      <c r="WF39" s="17"/>
      <c r="WG39" s="17"/>
      <c r="WH39" s="17"/>
      <c r="WI39" s="17"/>
      <c r="WJ39" s="17"/>
      <c r="WK39" s="17"/>
      <c r="WL39" s="17"/>
      <c r="WM39" s="17"/>
      <c r="WN39" s="17"/>
      <c r="WO39" s="17"/>
      <c r="WP39" s="17"/>
      <c r="WQ39" s="17"/>
      <c r="WR39" s="17"/>
      <c r="WS39" s="17"/>
      <c r="WT39" s="17"/>
      <c r="WU39" s="17"/>
      <c r="WV39" s="17"/>
      <c r="WW39" s="17"/>
      <c r="WX39" s="17"/>
      <c r="WY39" s="17"/>
      <c r="WZ39" s="17"/>
      <c r="XA39" s="17"/>
      <c r="XB39" s="17"/>
      <c r="XC39" s="17"/>
      <c r="XD39" s="17"/>
      <c r="XE39" s="17"/>
      <c r="XF39" s="17"/>
      <c r="XG39" s="17"/>
      <c r="XH39" s="17"/>
      <c r="XI39" s="17"/>
      <c r="XJ39" s="17"/>
      <c r="XK39" s="17"/>
      <c r="XL39" s="17"/>
      <c r="XM39" s="17"/>
      <c r="XN39" s="17"/>
      <c r="XO39" s="17"/>
      <c r="XP39" s="17"/>
      <c r="XQ39" s="17"/>
      <c r="XR39" s="17"/>
      <c r="XS39" s="17"/>
      <c r="XT39" s="17"/>
      <c r="XU39" s="17"/>
      <c r="XV39" s="17"/>
      <c r="XW39" s="17"/>
      <c r="XX39" s="17"/>
      <c r="XY39" s="17"/>
      <c r="XZ39" s="17"/>
      <c r="YA39" s="17"/>
      <c r="YB39" s="17"/>
      <c r="YC39" s="17"/>
      <c r="YD39" s="17"/>
      <c r="YE39" s="17"/>
      <c r="YF39" s="17"/>
      <c r="YG39" s="17"/>
      <c r="YH39" s="17"/>
      <c r="YI39" s="17"/>
      <c r="YJ39" s="17"/>
      <c r="YK39" s="17"/>
      <c r="YL39" s="17"/>
      <c r="YM39" s="17"/>
      <c r="YN39" s="17"/>
      <c r="YO39" s="17"/>
      <c r="YP39" s="17"/>
      <c r="YQ39" s="17"/>
      <c r="YR39" s="17"/>
      <c r="YS39" s="17"/>
      <c r="YT39" s="17"/>
      <c r="YU39" s="17"/>
      <c r="YV39" s="17"/>
      <c r="YW39" s="17"/>
      <c r="YX39" s="17"/>
      <c r="YY39" s="17"/>
      <c r="YZ39" s="17"/>
      <c r="ZA39" s="17"/>
      <c r="ZB39" s="17"/>
      <c r="ZC39" s="17"/>
      <c r="ZD39" s="17"/>
      <c r="ZE39" s="17"/>
      <c r="ZF39" s="17"/>
      <c r="ZG39" s="17"/>
      <c r="ZH39" s="17"/>
      <c r="ZI39" s="17"/>
      <c r="ZJ39" s="17"/>
      <c r="ZK39" s="17"/>
      <c r="ZL39" s="17"/>
      <c r="ZM39" s="17"/>
      <c r="ZN39" s="17"/>
      <c r="ZO39" s="17"/>
      <c r="ZP39" s="17"/>
      <c r="ZQ39" s="17"/>
      <c r="ZR39" s="17"/>
      <c r="ZS39" s="17"/>
      <c r="ZT39" s="17"/>
      <c r="ZU39" s="17"/>
      <c r="ZV39" s="17"/>
      <c r="ZW39" s="17"/>
      <c r="ZX39" s="17"/>
      <c r="ZY39" s="17"/>
      <c r="ZZ39" s="17"/>
      <c r="AAA39" s="17"/>
      <c r="AAB39" s="17"/>
      <c r="AAC39" s="17"/>
      <c r="AAD39" s="17"/>
      <c r="AAE39" s="17"/>
      <c r="AAF39" s="17"/>
      <c r="AAG39" s="17"/>
      <c r="AAH39" s="17"/>
      <c r="AAI39" s="17"/>
      <c r="AAJ39" s="17"/>
      <c r="AAK39" s="17"/>
      <c r="AAL39" s="17"/>
      <c r="AAM39" s="17"/>
      <c r="AAN39" s="17"/>
      <c r="AAO39" s="17"/>
      <c r="AAP39" s="17"/>
      <c r="AAQ39" s="17"/>
      <c r="AAR39" s="17"/>
      <c r="AAS39" s="17"/>
      <c r="AAT39" s="17"/>
      <c r="AAU39" s="17"/>
      <c r="AAV39" s="17"/>
      <c r="AAW39" s="17"/>
      <c r="AAX39" s="17"/>
      <c r="AAY39" s="17"/>
      <c r="AAZ39" s="17"/>
      <c r="ABA39" s="17"/>
      <c r="ABB39" s="17"/>
      <c r="ABC39" s="17"/>
      <c r="ABD39" s="17"/>
      <c r="ABE39" s="17"/>
      <c r="ABF39" s="17"/>
      <c r="ABG39" s="17"/>
      <c r="ABH39" s="17"/>
      <c r="ABI39" s="17"/>
      <c r="ABJ39" s="17"/>
      <c r="ABK39" s="17"/>
      <c r="ABL39" s="17"/>
      <c r="ABM39" s="17"/>
      <c r="ABN39" s="17"/>
      <c r="ABO39" s="17"/>
      <c r="ABP39" s="17"/>
      <c r="ABQ39" s="17"/>
      <c r="ABR39" s="17"/>
      <c r="ABS39" s="17"/>
      <c r="ABT39" s="17"/>
      <c r="ABU39" s="17"/>
      <c r="ABV39" s="17"/>
      <c r="ABW39" s="17"/>
      <c r="ABX39" s="17"/>
      <c r="ABY39" s="17"/>
      <c r="ABZ39" s="17"/>
      <c r="ACA39" s="17"/>
      <c r="ACB39" s="17"/>
      <c r="ACC39" s="17"/>
      <c r="ACD39" s="17"/>
      <c r="ACE39" s="17"/>
      <c r="ACF39" s="17"/>
      <c r="ACG39" s="17"/>
      <c r="ACH39" s="17"/>
      <c r="ACI39" s="17"/>
      <c r="ACJ39" s="17"/>
      <c r="ACK39" s="17"/>
      <c r="ACL39" s="17"/>
      <c r="ACM39" s="17"/>
      <c r="ACN39" s="17"/>
      <c r="ACO39" s="17"/>
      <c r="ACP39" s="17"/>
      <c r="ACQ39" s="17"/>
      <c r="ACR39" s="17"/>
      <c r="ACS39" s="17"/>
      <c r="ACT39" s="17"/>
      <c r="ACU39" s="17"/>
      <c r="ACV39" s="17"/>
      <c r="ACW39" s="17"/>
      <c r="ACX39" s="17"/>
      <c r="ACY39" s="17"/>
      <c r="ACZ39" s="17"/>
      <c r="ADA39" s="17"/>
      <c r="ADB39" s="17"/>
      <c r="ADC39" s="17"/>
      <c r="ADD39" s="17"/>
      <c r="ADE39" s="17"/>
      <c r="ADF39" s="17"/>
      <c r="ADG39" s="17"/>
      <c r="ADH39" s="17"/>
      <c r="ADI39" s="17"/>
      <c r="ADJ39" s="17"/>
      <c r="ADK39" s="17"/>
      <c r="ADL39" s="17"/>
      <c r="ADM39" s="17"/>
      <c r="ADN39" s="17"/>
      <c r="ADO39" s="17"/>
      <c r="ADP39" s="17"/>
      <c r="ADQ39" s="17"/>
      <c r="ADR39" s="17"/>
      <c r="ADS39" s="17"/>
      <c r="ADT39" s="17"/>
      <c r="ADU39" s="17"/>
      <c r="ADV39" s="17"/>
      <c r="ADW39" s="17"/>
      <c r="ADX39" s="17"/>
      <c r="ADY39" s="17"/>
      <c r="ADZ39" s="17"/>
      <c r="AEA39" s="17"/>
      <c r="AEB39" s="17"/>
      <c r="AEC39" s="17"/>
      <c r="AED39" s="17"/>
      <c r="AEE39" s="17"/>
      <c r="AEF39" s="17"/>
      <c r="AEG39" s="17"/>
      <c r="AEH39" s="17"/>
      <c r="AEI39" s="17"/>
      <c r="AEJ39" s="17"/>
      <c r="AEK39" s="17"/>
      <c r="AEL39" s="17"/>
      <c r="AEM39" s="17"/>
      <c r="AEN39" s="17"/>
      <c r="AEO39" s="17"/>
      <c r="AEP39" s="17"/>
      <c r="AEQ39" s="17"/>
      <c r="AER39" s="17"/>
      <c r="AES39" s="17"/>
      <c r="AET39" s="17"/>
      <c r="AEU39" s="17"/>
      <c r="AEV39" s="17"/>
      <c r="AEW39" s="17"/>
      <c r="AEX39" s="17"/>
      <c r="AEY39" s="17"/>
      <c r="AEZ39" s="17"/>
      <c r="AFA39" s="17"/>
      <c r="AFB39" s="17"/>
      <c r="AFC39" s="17"/>
      <c r="AFD39" s="17"/>
      <c r="AFE39" s="17"/>
      <c r="AFF39" s="17"/>
      <c r="AFG39" s="17"/>
      <c r="AFH39" s="17"/>
      <c r="AFI39" s="17"/>
      <c r="AFJ39" s="17"/>
      <c r="AFK39" s="17"/>
      <c r="AFL39" s="17"/>
      <c r="AFM39" s="17"/>
      <c r="AFN39" s="17"/>
      <c r="AFO39" s="17"/>
      <c r="AFP39" s="17"/>
      <c r="AFQ39" s="17"/>
      <c r="AFR39" s="17"/>
      <c r="AFS39" s="17"/>
      <c r="AFT39" s="17"/>
      <c r="AFU39" s="17"/>
      <c r="AFV39" s="17"/>
      <c r="AFW39" s="17"/>
      <c r="AFX39" s="17"/>
      <c r="AFY39" s="17"/>
      <c r="AFZ39" s="17"/>
      <c r="AGA39" s="17"/>
      <c r="AGB39" s="17"/>
      <c r="AGC39" s="17"/>
      <c r="AGD39" s="17"/>
      <c r="AGE39" s="18" t="str">
        <f t="shared" si="3"/>
        <v/>
      </c>
    </row>
    <row r="40" spans="1:872" ht="20" x14ac:dyDescent="0.4">
      <c r="A40" s="14">
        <v>6</v>
      </c>
      <c r="B40" s="16" t="s">
        <v>49</v>
      </c>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c r="JH40" s="17"/>
      <c r="JI40" s="17"/>
      <c r="JJ40" s="17"/>
      <c r="JK40" s="17"/>
      <c r="JL40" s="17"/>
      <c r="JM40" s="17"/>
      <c r="JN40" s="17"/>
      <c r="JO40" s="17"/>
      <c r="JP40" s="17"/>
      <c r="JQ40" s="17"/>
      <c r="JR40" s="17"/>
      <c r="JS40" s="17"/>
      <c r="JT40" s="17"/>
      <c r="JU40" s="17"/>
      <c r="JV40" s="17"/>
      <c r="JW40" s="17"/>
      <c r="JX40" s="17"/>
      <c r="JY40" s="17"/>
      <c r="JZ40" s="17"/>
      <c r="KA40" s="17"/>
      <c r="KB40" s="17"/>
      <c r="KC40" s="17"/>
      <c r="KD40" s="17"/>
      <c r="KE40" s="17"/>
      <c r="KF40" s="17"/>
      <c r="KG40" s="17"/>
      <c r="KH40" s="17"/>
      <c r="KI40" s="17"/>
      <c r="KJ40" s="17"/>
      <c r="KK40" s="17"/>
      <c r="KL40" s="17"/>
      <c r="KM40" s="17"/>
      <c r="KN40" s="17"/>
      <c r="KO40" s="17"/>
      <c r="KP40" s="17"/>
      <c r="KQ40" s="17"/>
      <c r="KR40" s="17"/>
      <c r="KS40" s="17"/>
      <c r="KT40" s="17"/>
      <c r="KU40" s="17"/>
      <c r="KV40" s="17"/>
      <c r="KW40" s="17"/>
      <c r="KX40" s="17"/>
      <c r="KY40" s="17"/>
      <c r="KZ40" s="17"/>
      <c r="LA40" s="17"/>
      <c r="LB40" s="17"/>
      <c r="LC40" s="17"/>
      <c r="LD40" s="17"/>
      <c r="LE40" s="17"/>
      <c r="LF40" s="17"/>
      <c r="LG40" s="17"/>
      <c r="LH40" s="17"/>
      <c r="LI40" s="17"/>
      <c r="LJ40" s="17"/>
      <c r="LK40" s="17"/>
      <c r="LL40" s="17"/>
      <c r="LM40" s="17"/>
      <c r="LN40" s="17"/>
      <c r="LO40" s="17"/>
      <c r="LP40" s="17"/>
      <c r="LQ40" s="17"/>
      <c r="LR40" s="17"/>
      <c r="LS40" s="17"/>
      <c r="LT40" s="17"/>
      <c r="LU40" s="17"/>
      <c r="LV40" s="17"/>
      <c r="LW40" s="17"/>
      <c r="LX40" s="17"/>
      <c r="LY40" s="17"/>
      <c r="LZ40" s="17"/>
      <c r="MA40" s="17"/>
      <c r="MB40" s="17"/>
      <c r="MC40" s="17"/>
      <c r="MD40" s="17"/>
      <c r="ME40" s="17"/>
      <c r="MF40" s="17"/>
      <c r="MG40" s="17"/>
      <c r="MH40" s="17"/>
      <c r="MI40" s="17"/>
      <c r="MJ40" s="17"/>
      <c r="MK40" s="17"/>
      <c r="ML40" s="17"/>
      <c r="MM40" s="17"/>
      <c r="MN40" s="17"/>
      <c r="MO40" s="17"/>
      <c r="MP40" s="17"/>
      <c r="MQ40" s="17"/>
      <c r="MR40" s="17"/>
      <c r="MS40" s="17"/>
      <c r="MT40" s="17"/>
      <c r="MU40" s="17"/>
      <c r="MV40" s="17"/>
      <c r="MW40" s="17"/>
      <c r="MX40" s="17"/>
      <c r="MY40" s="17"/>
      <c r="MZ40" s="17"/>
      <c r="NA40" s="17"/>
      <c r="NB40" s="17"/>
      <c r="NC40" s="17"/>
      <c r="ND40" s="17"/>
      <c r="NE40" s="17"/>
      <c r="NF40" s="17"/>
      <c r="NG40" s="17"/>
      <c r="NH40" s="17"/>
      <c r="NI40" s="17"/>
      <c r="NJ40" s="17"/>
      <c r="NK40" s="17"/>
      <c r="NL40" s="17"/>
      <c r="NM40" s="17"/>
      <c r="NN40" s="17"/>
      <c r="NO40" s="17"/>
      <c r="NP40" s="17"/>
      <c r="NQ40" s="17"/>
      <c r="NR40" s="17"/>
      <c r="NS40" s="17"/>
      <c r="NT40" s="17"/>
      <c r="NU40" s="17"/>
      <c r="NV40" s="17"/>
      <c r="NW40" s="17"/>
      <c r="NX40" s="17"/>
      <c r="NY40" s="17"/>
      <c r="NZ40" s="17"/>
      <c r="OA40" s="17"/>
      <c r="OB40" s="17"/>
      <c r="OC40" s="17"/>
      <c r="OD40" s="17"/>
      <c r="OE40" s="17"/>
      <c r="OF40" s="17"/>
      <c r="OG40" s="17"/>
      <c r="OH40" s="17"/>
      <c r="OI40" s="17"/>
      <c r="OJ40" s="17"/>
      <c r="OK40" s="17"/>
      <c r="OL40" s="17"/>
      <c r="OM40" s="17"/>
      <c r="ON40" s="17"/>
      <c r="OO40" s="17"/>
      <c r="OP40" s="17"/>
      <c r="OQ40" s="17"/>
      <c r="OR40" s="17"/>
      <c r="OS40" s="17"/>
      <c r="OT40" s="17"/>
      <c r="OU40" s="17"/>
      <c r="OV40" s="17"/>
      <c r="OW40" s="17"/>
      <c r="OX40" s="17"/>
      <c r="OY40" s="17"/>
      <c r="OZ40" s="17"/>
      <c r="PA40" s="17"/>
      <c r="PB40" s="17"/>
      <c r="PC40" s="17"/>
      <c r="PD40" s="17"/>
      <c r="PE40" s="17"/>
      <c r="PF40" s="17"/>
      <c r="PG40" s="17"/>
      <c r="PH40" s="17"/>
      <c r="PI40" s="17"/>
      <c r="PJ40" s="17"/>
      <c r="PK40" s="17"/>
      <c r="PL40" s="17"/>
      <c r="PM40" s="17"/>
      <c r="PN40" s="17"/>
      <c r="PO40" s="17"/>
      <c r="PP40" s="17"/>
      <c r="PQ40" s="17"/>
      <c r="PR40" s="17"/>
      <c r="PS40" s="17"/>
      <c r="PT40" s="17"/>
      <c r="PU40" s="17"/>
      <c r="PV40" s="17"/>
      <c r="PW40" s="17"/>
      <c r="PX40" s="17"/>
      <c r="PY40" s="17"/>
      <c r="PZ40" s="17"/>
      <c r="QA40" s="17"/>
      <c r="QB40" s="17"/>
      <c r="QC40" s="17"/>
      <c r="QD40" s="17"/>
      <c r="QE40" s="17"/>
      <c r="QF40" s="17"/>
      <c r="QG40" s="17"/>
      <c r="QH40" s="17"/>
      <c r="QI40" s="17"/>
      <c r="QJ40" s="17"/>
      <c r="QK40" s="17"/>
      <c r="QL40" s="17"/>
      <c r="QM40" s="17"/>
      <c r="QN40" s="17"/>
      <c r="QO40" s="17"/>
      <c r="QP40" s="17"/>
      <c r="QQ40" s="17"/>
      <c r="QR40" s="17"/>
      <c r="QS40" s="17"/>
      <c r="QT40" s="17"/>
      <c r="QU40" s="17"/>
      <c r="QV40" s="17"/>
      <c r="QW40" s="17"/>
      <c r="QX40" s="17"/>
      <c r="QY40" s="17"/>
      <c r="QZ40" s="17"/>
      <c r="RA40" s="17"/>
      <c r="RB40" s="17"/>
      <c r="RC40" s="17"/>
      <c r="RD40" s="17"/>
      <c r="RE40" s="17"/>
      <c r="RF40" s="17"/>
      <c r="RG40" s="17"/>
      <c r="RH40" s="17"/>
      <c r="RI40" s="17"/>
      <c r="RJ40" s="17"/>
      <c r="RK40" s="17"/>
      <c r="RL40" s="17"/>
      <c r="RM40" s="17"/>
      <c r="RN40" s="17"/>
      <c r="RO40" s="17"/>
      <c r="RP40" s="17"/>
      <c r="RQ40" s="17"/>
      <c r="RR40" s="17"/>
      <c r="RS40" s="17"/>
      <c r="RT40" s="17"/>
      <c r="RU40" s="17"/>
      <c r="RV40" s="17"/>
      <c r="RW40" s="17"/>
      <c r="RX40" s="17"/>
      <c r="RY40" s="17"/>
      <c r="RZ40" s="17"/>
      <c r="SA40" s="17"/>
      <c r="SB40" s="17"/>
      <c r="SC40" s="17"/>
      <c r="SD40" s="17"/>
      <c r="SE40" s="17"/>
      <c r="SF40" s="17"/>
      <c r="SG40" s="17"/>
      <c r="SH40" s="17"/>
      <c r="SI40" s="17"/>
      <c r="SJ40" s="17"/>
      <c r="SK40" s="17"/>
      <c r="SL40" s="17"/>
      <c r="SM40" s="17"/>
      <c r="SN40" s="17"/>
      <c r="SO40" s="17"/>
      <c r="SP40" s="17"/>
      <c r="SQ40" s="17"/>
      <c r="SR40" s="17"/>
      <c r="SS40" s="17"/>
      <c r="ST40" s="17"/>
      <c r="SU40" s="17"/>
      <c r="SV40" s="17"/>
      <c r="SW40" s="17"/>
      <c r="SX40" s="17"/>
      <c r="SY40" s="17"/>
      <c r="SZ40" s="17"/>
      <c r="TA40" s="17"/>
      <c r="TB40" s="17"/>
      <c r="TC40" s="17"/>
      <c r="TD40" s="17"/>
      <c r="TE40" s="17"/>
      <c r="TF40" s="17"/>
      <c r="TG40" s="17"/>
      <c r="TH40" s="17"/>
      <c r="TI40" s="17"/>
      <c r="TJ40" s="17"/>
      <c r="TK40" s="17"/>
      <c r="TL40" s="17"/>
      <c r="TM40" s="17"/>
      <c r="TN40" s="17"/>
      <c r="TO40" s="17"/>
      <c r="TP40" s="17"/>
      <c r="TQ40" s="17"/>
      <c r="TR40" s="17"/>
      <c r="TS40" s="17"/>
      <c r="TT40" s="17"/>
      <c r="TU40" s="17"/>
      <c r="TV40" s="17"/>
      <c r="TW40" s="17"/>
      <c r="TX40" s="17"/>
      <c r="TY40" s="17"/>
      <c r="TZ40" s="17"/>
      <c r="UA40" s="17"/>
      <c r="UB40" s="17"/>
      <c r="UC40" s="17"/>
      <c r="UD40" s="17"/>
      <c r="UE40" s="17"/>
      <c r="UF40" s="17"/>
      <c r="UG40" s="17"/>
      <c r="UH40" s="17"/>
      <c r="UI40" s="17"/>
      <c r="UJ40" s="17"/>
      <c r="UK40" s="17"/>
      <c r="UL40" s="17"/>
      <c r="UM40" s="17"/>
      <c r="UN40" s="17"/>
      <c r="UO40" s="17"/>
      <c r="UP40" s="17"/>
      <c r="UQ40" s="17"/>
      <c r="UR40" s="17"/>
      <c r="US40" s="17"/>
      <c r="UT40" s="17"/>
      <c r="UU40" s="17"/>
      <c r="UV40" s="17"/>
      <c r="UW40" s="17"/>
      <c r="UX40" s="17"/>
      <c r="UY40" s="17"/>
      <c r="UZ40" s="17"/>
      <c r="VA40" s="17"/>
      <c r="VB40" s="17"/>
      <c r="VC40" s="17"/>
      <c r="VD40" s="17"/>
      <c r="VE40" s="17"/>
      <c r="VF40" s="17"/>
      <c r="VG40" s="17"/>
      <c r="VH40" s="17"/>
      <c r="VI40" s="17"/>
      <c r="VJ40" s="17"/>
      <c r="VK40" s="17"/>
      <c r="VL40" s="17"/>
      <c r="VM40" s="17"/>
      <c r="VN40" s="17"/>
      <c r="VO40" s="17"/>
      <c r="VP40" s="17"/>
      <c r="VQ40" s="17"/>
      <c r="VR40" s="17"/>
      <c r="VS40" s="17"/>
      <c r="VT40" s="17"/>
      <c r="VU40" s="17"/>
      <c r="VV40" s="17"/>
      <c r="VW40" s="17"/>
      <c r="VX40" s="17"/>
      <c r="VY40" s="17"/>
      <c r="VZ40" s="17"/>
      <c r="WA40" s="17"/>
      <c r="WB40" s="17"/>
      <c r="WC40" s="17"/>
      <c r="WD40" s="17"/>
      <c r="WE40" s="17"/>
      <c r="WF40" s="17"/>
      <c r="WG40" s="17"/>
      <c r="WH40" s="17"/>
      <c r="WI40" s="17"/>
      <c r="WJ40" s="17"/>
      <c r="WK40" s="17"/>
      <c r="WL40" s="17"/>
      <c r="WM40" s="17"/>
      <c r="WN40" s="17"/>
      <c r="WO40" s="17"/>
      <c r="WP40" s="17"/>
      <c r="WQ40" s="17"/>
      <c r="WR40" s="17"/>
      <c r="WS40" s="17"/>
      <c r="WT40" s="17"/>
      <c r="WU40" s="17"/>
      <c r="WV40" s="17"/>
      <c r="WW40" s="17"/>
      <c r="WX40" s="17"/>
      <c r="WY40" s="17"/>
      <c r="WZ40" s="17"/>
      <c r="XA40" s="17"/>
      <c r="XB40" s="17"/>
      <c r="XC40" s="17"/>
      <c r="XD40" s="17"/>
      <c r="XE40" s="17"/>
      <c r="XF40" s="17"/>
      <c r="XG40" s="17"/>
      <c r="XH40" s="17"/>
      <c r="XI40" s="17"/>
      <c r="XJ40" s="17"/>
      <c r="XK40" s="17"/>
      <c r="XL40" s="17"/>
      <c r="XM40" s="17"/>
      <c r="XN40" s="17"/>
      <c r="XO40" s="17"/>
      <c r="XP40" s="17"/>
      <c r="XQ40" s="17"/>
      <c r="XR40" s="17"/>
      <c r="XS40" s="17"/>
      <c r="XT40" s="17"/>
      <c r="XU40" s="17"/>
      <c r="XV40" s="17"/>
      <c r="XW40" s="17"/>
      <c r="XX40" s="17"/>
      <c r="XY40" s="17"/>
      <c r="XZ40" s="17"/>
      <c r="YA40" s="17"/>
      <c r="YB40" s="17"/>
      <c r="YC40" s="17"/>
      <c r="YD40" s="17"/>
      <c r="YE40" s="17"/>
      <c r="YF40" s="17"/>
      <c r="YG40" s="17"/>
      <c r="YH40" s="17"/>
      <c r="YI40" s="17"/>
      <c r="YJ40" s="17"/>
      <c r="YK40" s="17"/>
      <c r="YL40" s="17"/>
      <c r="YM40" s="17"/>
      <c r="YN40" s="17"/>
      <c r="YO40" s="17"/>
      <c r="YP40" s="17"/>
      <c r="YQ40" s="17"/>
      <c r="YR40" s="17"/>
      <c r="YS40" s="17"/>
      <c r="YT40" s="17"/>
      <c r="YU40" s="17"/>
      <c r="YV40" s="17"/>
      <c r="YW40" s="17"/>
      <c r="YX40" s="17"/>
      <c r="YY40" s="17"/>
      <c r="YZ40" s="17"/>
      <c r="ZA40" s="17"/>
      <c r="ZB40" s="17"/>
      <c r="ZC40" s="17"/>
      <c r="ZD40" s="17"/>
      <c r="ZE40" s="17"/>
      <c r="ZF40" s="17"/>
      <c r="ZG40" s="17"/>
      <c r="ZH40" s="17"/>
      <c r="ZI40" s="17"/>
      <c r="ZJ40" s="17"/>
      <c r="ZK40" s="17"/>
      <c r="ZL40" s="17"/>
      <c r="ZM40" s="17"/>
      <c r="ZN40" s="17"/>
      <c r="ZO40" s="17"/>
      <c r="ZP40" s="17"/>
      <c r="ZQ40" s="17"/>
      <c r="ZR40" s="17"/>
      <c r="ZS40" s="17"/>
      <c r="ZT40" s="17"/>
      <c r="ZU40" s="17"/>
      <c r="ZV40" s="17"/>
      <c r="ZW40" s="17"/>
      <c r="ZX40" s="17"/>
      <c r="ZY40" s="17"/>
      <c r="ZZ40" s="17"/>
      <c r="AAA40" s="17"/>
      <c r="AAB40" s="17"/>
      <c r="AAC40" s="17"/>
      <c r="AAD40" s="17"/>
      <c r="AAE40" s="17"/>
      <c r="AAF40" s="17"/>
      <c r="AAG40" s="17"/>
      <c r="AAH40" s="17"/>
      <c r="AAI40" s="17"/>
      <c r="AAJ40" s="17"/>
      <c r="AAK40" s="17"/>
      <c r="AAL40" s="17"/>
      <c r="AAM40" s="17"/>
      <c r="AAN40" s="17"/>
      <c r="AAO40" s="17"/>
      <c r="AAP40" s="17"/>
      <c r="AAQ40" s="17"/>
      <c r="AAR40" s="17"/>
      <c r="AAS40" s="17"/>
      <c r="AAT40" s="17"/>
      <c r="AAU40" s="17"/>
      <c r="AAV40" s="17"/>
      <c r="AAW40" s="17"/>
      <c r="AAX40" s="17"/>
      <c r="AAY40" s="17"/>
      <c r="AAZ40" s="17"/>
      <c r="ABA40" s="17"/>
      <c r="ABB40" s="17"/>
      <c r="ABC40" s="17"/>
      <c r="ABD40" s="17"/>
      <c r="ABE40" s="17"/>
      <c r="ABF40" s="17"/>
      <c r="ABG40" s="17"/>
      <c r="ABH40" s="17"/>
      <c r="ABI40" s="17"/>
      <c r="ABJ40" s="17"/>
      <c r="ABK40" s="17"/>
      <c r="ABL40" s="17"/>
      <c r="ABM40" s="17"/>
      <c r="ABN40" s="17"/>
      <c r="ABO40" s="17"/>
      <c r="ABP40" s="17"/>
      <c r="ABQ40" s="17"/>
      <c r="ABR40" s="17"/>
      <c r="ABS40" s="17"/>
      <c r="ABT40" s="17"/>
      <c r="ABU40" s="17"/>
      <c r="ABV40" s="17"/>
      <c r="ABW40" s="17"/>
      <c r="ABX40" s="17"/>
      <c r="ABY40" s="17"/>
      <c r="ABZ40" s="17"/>
      <c r="ACA40" s="17"/>
      <c r="ACB40" s="17"/>
      <c r="ACC40" s="17"/>
      <c r="ACD40" s="17"/>
      <c r="ACE40" s="17"/>
      <c r="ACF40" s="17"/>
      <c r="ACG40" s="17"/>
      <c r="ACH40" s="17"/>
      <c r="ACI40" s="17"/>
      <c r="ACJ40" s="17"/>
      <c r="ACK40" s="17"/>
      <c r="ACL40" s="17"/>
      <c r="ACM40" s="17"/>
      <c r="ACN40" s="17"/>
      <c r="ACO40" s="17"/>
      <c r="ACP40" s="17"/>
      <c r="ACQ40" s="17"/>
      <c r="ACR40" s="17"/>
      <c r="ACS40" s="17"/>
      <c r="ACT40" s="17"/>
      <c r="ACU40" s="17"/>
      <c r="ACV40" s="17"/>
      <c r="ACW40" s="17"/>
      <c r="ACX40" s="17"/>
      <c r="ACY40" s="17"/>
      <c r="ACZ40" s="17"/>
      <c r="ADA40" s="17"/>
      <c r="ADB40" s="17"/>
      <c r="ADC40" s="17"/>
      <c r="ADD40" s="17"/>
      <c r="ADE40" s="17"/>
      <c r="ADF40" s="17"/>
      <c r="ADG40" s="17"/>
      <c r="ADH40" s="17"/>
      <c r="ADI40" s="17"/>
      <c r="ADJ40" s="17"/>
      <c r="ADK40" s="17"/>
      <c r="ADL40" s="17"/>
      <c r="ADM40" s="17"/>
      <c r="ADN40" s="17"/>
      <c r="ADO40" s="17"/>
      <c r="ADP40" s="17"/>
      <c r="ADQ40" s="17"/>
      <c r="ADR40" s="17"/>
      <c r="ADS40" s="17"/>
      <c r="ADT40" s="17"/>
      <c r="ADU40" s="17"/>
      <c r="ADV40" s="17"/>
      <c r="ADW40" s="17"/>
      <c r="ADX40" s="17"/>
      <c r="ADY40" s="17"/>
      <c r="ADZ40" s="17"/>
      <c r="AEA40" s="17"/>
      <c r="AEB40" s="17"/>
      <c r="AEC40" s="17"/>
      <c r="AED40" s="17"/>
      <c r="AEE40" s="17"/>
      <c r="AEF40" s="17"/>
      <c r="AEG40" s="17"/>
      <c r="AEH40" s="17"/>
      <c r="AEI40" s="17"/>
      <c r="AEJ40" s="17"/>
      <c r="AEK40" s="17"/>
      <c r="AEL40" s="17"/>
      <c r="AEM40" s="17"/>
      <c r="AEN40" s="17"/>
      <c r="AEO40" s="17"/>
      <c r="AEP40" s="17"/>
      <c r="AEQ40" s="17"/>
      <c r="AER40" s="17"/>
      <c r="AES40" s="17"/>
      <c r="AET40" s="17"/>
      <c r="AEU40" s="17"/>
      <c r="AEV40" s="17"/>
      <c r="AEW40" s="17"/>
      <c r="AEX40" s="17"/>
      <c r="AEY40" s="17"/>
      <c r="AEZ40" s="17"/>
      <c r="AFA40" s="17"/>
      <c r="AFB40" s="17"/>
      <c r="AFC40" s="17"/>
      <c r="AFD40" s="17"/>
      <c r="AFE40" s="17"/>
      <c r="AFF40" s="17"/>
      <c r="AFG40" s="17"/>
      <c r="AFH40" s="17"/>
      <c r="AFI40" s="17"/>
      <c r="AFJ40" s="17"/>
      <c r="AFK40" s="17"/>
      <c r="AFL40" s="17"/>
      <c r="AFM40" s="17"/>
      <c r="AFN40" s="17"/>
      <c r="AFO40" s="17"/>
      <c r="AFP40" s="17"/>
      <c r="AFQ40" s="17"/>
      <c r="AFR40" s="17"/>
      <c r="AFS40" s="17"/>
      <c r="AFT40" s="17"/>
      <c r="AFU40" s="17"/>
      <c r="AFV40" s="17"/>
      <c r="AFW40" s="17"/>
      <c r="AFX40" s="17"/>
      <c r="AFY40" s="17"/>
      <c r="AFZ40" s="17"/>
      <c r="AGA40" s="17"/>
      <c r="AGB40" s="17"/>
      <c r="AGC40" s="17"/>
      <c r="AGD40" s="17"/>
      <c r="AGE40" s="18" t="str">
        <f t="shared" si="3"/>
        <v/>
      </c>
    </row>
    <row r="41" spans="1:872" ht="20" x14ac:dyDescent="0.4">
      <c r="A41" s="14">
        <v>7</v>
      </c>
      <c r="B41" s="16" t="s">
        <v>50</v>
      </c>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c r="JH41" s="17"/>
      <c r="JI41" s="17"/>
      <c r="JJ41" s="17"/>
      <c r="JK41" s="17"/>
      <c r="JL41" s="17"/>
      <c r="JM41" s="17"/>
      <c r="JN41" s="17"/>
      <c r="JO41" s="17"/>
      <c r="JP41" s="17"/>
      <c r="JQ41" s="17"/>
      <c r="JR41" s="17"/>
      <c r="JS41" s="17"/>
      <c r="JT41" s="17"/>
      <c r="JU41" s="17"/>
      <c r="JV41" s="17"/>
      <c r="JW41" s="17"/>
      <c r="JX41" s="17"/>
      <c r="JY41" s="17"/>
      <c r="JZ41" s="17"/>
      <c r="KA41" s="17"/>
      <c r="KB41" s="17"/>
      <c r="KC41" s="17"/>
      <c r="KD41" s="17"/>
      <c r="KE41" s="17"/>
      <c r="KF41" s="17"/>
      <c r="KG41" s="17"/>
      <c r="KH41" s="17"/>
      <c r="KI41" s="17"/>
      <c r="KJ41" s="17"/>
      <c r="KK41" s="17"/>
      <c r="KL41" s="17"/>
      <c r="KM41" s="17"/>
      <c r="KN41" s="17"/>
      <c r="KO41" s="17"/>
      <c r="KP41" s="17"/>
      <c r="KQ41" s="17"/>
      <c r="KR41" s="17"/>
      <c r="KS41" s="17"/>
      <c r="KT41" s="17"/>
      <c r="KU41" s="17"/>
      <c r="KV41" s="17"/>
      <c r="KW41" s="17"/>
      <c r="KX41" s="17"/>
      <c r="KY41" s="17"/>
      <c r="KZ41" s="17"/>
      <c r="LA41" s="17"/>
      <c r="LB41" s="17"/>
      <c r="LC41" s="17"/>
      <c r="LD41" s="17"/>
      <c r="LE41" s="17"/>
      <c r="LF41" s="17"/>
      <c r="LG41" s="17"/>
      <c r="LH41" s="17"/>
      <c r="LI41" s="17"/>
      <c r="LJ41" s="17"/>
      <c r="LK41" s="17"/>
      <c r="LL41" s="17"/>
      <c r="LM41" s="17"/>
      <c r="LN41" s="17"/>
      <c r="LO41" s="17"/>
      <c r="LP41" s="17"/>
      <c r="LQ41" s="17"/>
      <c r="LR41" s="17"/>
      <c r="LS41" s="17"/>
      <c r="LT41" s="17"/>
      <c r="LU41" s="17"/>
      <c r="LV41" s="17"/>
      <c r="LW41" s="17"/>
      <c r="LX41" s="17"/>
      <c r="LY41" s="17"/>
      <c r="LZ41" s="17"/>
      <c r="MA41" s="17"/>
      <c r="MB41" s="17"/>
      <c r="MC41" s="17"/>
      <c r="MD41" s="17"/>
      <c r="ME41" s="17"/>
      <c r="MF41" s="17"/>
      <c r="MG41" s="17"/>
      <c r="MH41" s="17"/>
      <c r="MI41" s="17"/>
      <c r="MJ41" s="17"/>
      <c r="MK41" s="17"/>
      <c r="ML41" s="17"/>
      <c r="MM41" s="17"/>
      <c r="MN41" s="17"/>
      <c r="MO41" s="17"/>
      <c r="MP41" s="17"/>
      <c r="MQ41" s="17"/>
      <c r="MR41" s="17"/>
      <c r="MS41" s="17"/>
      <c r="MT41" s="17"/>
      <c r="MU41" s="17"/>
      <c r="MV41" s="17"/>
      <c r="MW41" s="17"/>
      <c r="MX41" s="17"/>
      <c r="MY41" s="17"/>
      <c r="MZ41" s="17"/>
      <c r="NA41" s="17"/>
      <c r="NB41" s="17"/>
      <c r="NC41" s="17"/>
      <c r="ND41" s="17"/>
      <c r="NE41" s="17"/>
      <c r="NF41" s="17"/>
      <c r="NG41" s="17"/>
      <c r="NH41" s="17"/>
      <c r="NI41" s="17"/>
      <c r="NJ41" s="17"/>
      <c r="NK41" s="17"/>
      <c r="NL41" s="17"/>
      <c r="NM41" s="17"/>
      <c r="NN41" s="17"/>
      <c r="NO41" s="17"/>
      <c r="NP41" s="17"/>
      <c r="NQ41" s="17"/>
      <c r="NR41" s="17"/>
      <c r="NS41" s="17"/>
      <c r="NT41" s="17"/>
      <c r="NU41" s="17"/>
      <c r="NV41" s="17"/>
      <c r="NW41" s="17"/>
      <c r="NX41" s="17"/>
      <c r="NY41" s="17"/>
      <c r="NZ41" s="17"/>
      <c r="OA41" s="17"/>
      <c r="OB41" s="17"/>
      <c r="OC41" s="17"/>
      <c r="OD41" s="17"/>
      <c r="OE41" s="17"/>
      <c r="OF41" s="17"/>
      <c r="OG41" s="17"/>
      <c r="OH41" s="17"/>
      <c r="OI41" s="17"/>
      <c r="OJ41" s="17"/>
      <c r="OK41" s="17"/>
      <c r="OL41" s="17"/>
      <c r="OM41" s="17"/>
      <c r="ON41" s="17"/>
      <c r="OO41" s="17"/>
      <c r="OP41" s="17"/>
      <c r="OQ41" s="17"/>
      <c r="OR41" s="17"/>
      <c r="OS41" s="17"/>
      <c r="OT41" s="17"/>
      <c r="OU41" s="17"/>
      <c r="OV41" s="17"/>
      <c r="OW41" s="17"/>
      <c r="OX41" s="17"/>
      <c r="OY41" s="17"/>
      <c r="OZ41" s="17"/>
      <c r="PA41" s="17"/>
      <c r="PB41" s="17"/>
      <c r="PC41" s="17"/>
      <c r="PD41" s="17"/>
      <c r="PE41" s="17"/>
      <c r="PF41" s="17"/>
      <c r="PG41" s="17"/>
      <c r="PH41" s="17"/>
      <c r="PI41" s="17"/>
      <c r="PJ41" s="17"/>
      <c r="PK41" s="17"/>
      <c r="PL41" s="17"/>
      <c r="PM41" s="17"/>
      <c r="PN41" s="17"/>
      <c r="PO41" s="17"/>
      <c r="PP41" s="17"/>
      <c r="PQ41" s="17"/>
      <c r="PR41" s="17"/>
      <c r="PS41" s="17"/>
      <c r="PT41" s="17"/>
      <c r="PU41" s="17"/>
      <c r="PV41" s="17"/>
      <c r="PW41" s="17"/>
      <c r="PX41" s="17"/>
      <c r="PY41" s="17"/>
      <c r="PZ41" s="17"/>
      <c r="QA41" s="17"/>
      <c r="QB41" s="17"/>
      <c r="QC41" s="17"/>
      <c r="QD41" s="17"/>
      <c r="QE41" s="17"/>
      <c r="QF41" s="17"/>
      <c r="QG41" s="17"/>
      <c r="QH41" s="17"/>
      <c r="QI41" s="17"/>
      <c r="QJ41" s="17"/>
      <c r="QK41" s="17"/>
      <c r="QL41" s="17"/>
      <c r="QM41" s="17"/>
      <c r="QN41" s="17"/>
      <c r="QO41" s="17"/>
      <c r="QP41" s="17"/>
      <c r="QQ41" s="17"/>
      <c r="QR41" s="17"/>
      <c r="QS41" s="17"/>
      <c r="QT41" s="17"/>
      <c r="QU41" s="17"/>
      <c r="QV41" s="17"/>
      <c r="QW41" s="17"/>
      <c r="QX41" s="17"/>
      <c r="QY41" s="17"/>
      <c r="QZ41" s="17"/>
      <c r="RA41" s="17"/>
      <c r="RB41" s="17"/>
      <c r="RC41" s="17"/>
      <c r="RD41" s="17"/>
      <c r="RE41" s="17"/>
      <c r="RF41" s="17"/>
      <c r="RG41" s="17"/>
      <c r="RH41" s="17"/>
      <c r="RI41" s="17"/>
      <c r="RJ41" s="17"/>
      <c r="RK41" s="17"/>
      <c r="RL41" s="17"/>
      <c r="RM41" s="17"/>
      <c r="RN41" s="17"/>
      <c r="RO41" s="17"/>
      <c r="RP41" s="17"/>
      <c r="RQ41" s="17"/>
      <c r="RR41" s="17"/>
      <c r="RS41" s="17"/>
      <c r="RT41" s="17"/>
      <c r="RU41" s="17"/>
      <c r="RV41" s="17"/>
      <c r="RW41" s="17"/>
      <c r="RX41" s="17"/>
      <c r="RY41" s="17"/>
      <c r="RZ41" s="17"/>
      <c r="SA41" s="17"/>
      <c r="SB41" s="17"/>
      <c r="SC41" s="17"/>
      <c r="SD41" s="17"/>
      <c r="SE41" s="17"/>
      <c r="SF41" s="17"/>
      <c r="SG41" s="17"/>
      <c r="SH41" s="17"/>
      <c r="SI41" s="17"/>
      <c r="SJ41" s="17"/>
      <c r="SK41" s="17"/>
      <c r="SL41" s="17"/>
      <c r="SM41" s="17"/>
      <c r="SN41" s="17"/>
      <c r="SO41" s="17"/>
      <c r="SP41" s="17"/>
      <c r="SQ41" s="17"/>
      <c r="SR41" s="17"/>
      <c r="SS41" s="17"/>
      <c r="ST41" s="17"/>
      <c r="SU41" s="17"/>
      <c r="SV41" s="17"/>
      <c r="SW41" s="17"/>
      <c r="SX41" s="17"/>
      <c r="SY41" s="17"/>
      <c r="SZ41" s="17"/>
      <c r="TA41" s="17"/>
      <c r="TB41" s="17"/>
      <c r="TC41" s="17"/>
      <c r="TD41" s="17"/>
      <c r="TE41" s="17"/>
      <c r="TF41" s="17"/>
      <c r="TG41" s="17"/>
      <c r="TH41" s="17"/>
      <c r="TI41" s="17"/>
      <c r="TJ41" s="17"/>
      <c r="TK41" s="17"/>
      <c r="TL41" s="17"/>
      <c r="TM41" s="17"/>
      <c r="TN41" s="17"/>
      <c r="TO41" s="17"/>
      <c r="TP41" s="17"/>
      <c r="TQ41" s="17"/>
      <c r="TR41" s="17"/>
      <c r="TS41" s="17"/>
      <c r="TT41" s="17"/>
      <c r="TU41" s="17"/>
      <c r="TV41" s="17"/>
      <c r="TW41" s="17"/>
      <c r="TX41" s="17"/>
      <c r="TY41" s="17"/>
      <c r="TZ41" s="17"/>
      <c r="UA41" s="17"/>
      <c r="UB41" s="17"/>
      <c r="UC41" s="17"/>
      <c r="UD41" s="17"/>
      <c r="UE41" s="17"/>
      <c r="UF41" s="17"/>
      <c r="UG41" s="17"/>
      <c r="UH41" s="17"/>
      <c r="UI41" s="17"/>
      <c r="UJ41" s="17"/>
      <c r="UK41" s="17"/>
      <c r="UL41" s="17"/>
      <c r="UM41" s="17"/>
      <c r="UN41" s="17"/>
      <c r="UO41" s="17"/>
      <c r="UP41" s="17"/>
      <c r="UQ41" s="17"/>
      <c r="UR41" s="17"/>
      <c r="US41" s="17"/>
      <c r="UT41" s="17"/>
      <c r="UU41" s="17"/>
      <c r="UV41" s="17"/>
      <c r="UW41" s="17"/>
      <c r="UX41" s="17"/>
      <c r="UY41" s="17"/>
      <c r="UZ41" s="17"/>
      <c r="VA41" s="17"/>
      <c r="VB41" s="17"/>
      <c r="VC41" s="17"/>
      <c r="VD41" s="17"/>
      <c r="VE41" s="17"/>
      <c r="VF41" s="17"/>
      <c r="VG41" s="17"/>
      <c r="VH41" s="17"/>
      <c r="VI41" s="17"/>
      <c r="VJ41" s="17"/>
      <c r="VK41" s="17"/>
      <c r="VL41" s="17"/>
      <c r="VM41" s="17"/>
      <c r="VN41" s="17"/>
      <c r="VO41" s="17"/>
      <c r="VP41" s="17"/>
      <c r="VQ41" s="17"/>
      <c r="VR41" s="17"/>
      <c r="VS41" s="17"/>
      <c r="VT41" s="17"/>
      <c r="VU41" s="17"/>
      <c r="VV41" s="17"/>
      <c r="VW41" s="17"/>
      <c r="VX41" s="17"/>
      <c r="VY41" s="17"/>
      <c r="VZ41" s="17"/>
      <c r="WA41" s="17"/>
      <c r="WB41" s="17"/>
      <c r="WC41" s="17"/>
      <c r="WD41" s="17"/>
      <c r="WE41" s="17"/>
      <c r="WF41" s="17"/>
      <c r="WG41" s="17"/>
      <c r="WH41" s="17"/>
      <c r="WI41" s="17"/>
      <c r="WJ41" s="17"/>
      <c r="WK41" s="17"/>
      <c r="WL41" s="17"/>
      <c r="WM41" s="17"/>
      <c r="WN41" s="17"/>
      <c r="WO41" s="17"/>
      <c r="WP41" s="17"/>
      <c r="WQ41" s="17"/>
      <c r="WR41" s="17"/>
      <c r="WS41" s="17"/>
      <c r="WT41" s="17"/>
      <c r="WU41" s="17"/>
      <c r="WV41" s="17"/>
      <c r="WW41" s="17"/>
      <c r="WX41" s="17"/>
      <c r="WY41" s="17"/>
      <c r="WZ41" s="17"/>
      <c r="XA41" s="17"/>
      <c r="XB41" s="17"/>
      <c r="XC41" s="17"/>
      <c r="XD41" s="17"/>
      <c r="XE41" s="17"/>
      <c r="XF41" s="17"/>
      <c r="XG41" s="17"/>
      <c r="XH41" s="17"/>
      <c r="XI41" s="17"/>
      <c r="XJ41" s="17"/>
      <c r="XK41" s="17"/>
      <c r="XL41" s="17"/>
      <c r="XM41" s="17"/>
      <c r="XN41" s="17"/>
      <c r="XO41" s="17"/>
      <c r="XP41" s="17"/>
      <c r="XQ41" s="17"/>
      <c r="XR41" s="17"/>
      <c r="XS41" s="17"/>
      <c r="XT41" s="17"/>
      <c r="XU41" s="17"/>
      <c r="XV41" s="17"/>
      <c r="XW41" s="17"/>
      <c r="XX41" s="17"/>
      <c r="XY41" s="17"/>
      <c r="XZ41" s="17"/>
      <c r="YA41" s="17"/>
      <c r="YB41" s="17"/>
      <c r="YC41" s="17"/>
      <c r="YD41" s="17"/>
      <c r="YE41" s="17"/>
      <c r="YF41" s="17"/>
      <c r="YG41" s="17"/>
      <c r="YH41" s="17"/>
      <c r="YI41" s="17"/>
      <c r="YJ41" s="17"/>
      <c r="YK41" s="17"/>
      <c r="YL41" s="17"/>
      <c r="YM41" s="17"/>
      <c r="YN41" s="17"/>
      <c r="YO41" s="17"/>
      <c r="YP41" s="17"/>
      <c r="YQ41" s="17"/>
      <c r="YR41" s="17"/>
      <c r="YS41" s="17"/>
      <c r="YT41" s="17"/>
      <c r="YU41" s="17"/>
      <c r="YV41" s="17"/>
      <c r="YW41" s="17"/>
      <c r="YX41" s="17"/>
      <c r="YY41" s="17"/>
      <c r="YZ41" s="17"/>
      <c r="ZA41" s="17"/>
      <c r="ZB41" s="17"/>
      <c r="ZC41" s="17"/>
      <c r="ZD41" s="17"/>
      <c r="ZE41" s="17"/>
      <c r="ZF41" s="17"/>
      <c r="ZG41" s="17"/>
      <c r="ZH41" s="17"/>
      <c r="ZI41" s="17"/>
      <c r="ZJ41" s="17"/>
      <c r="ZK41" s="17"/>
      <c r="ZL41" s="17"/>
      <c r="ZM41" s="17"/>
      <c r="ZN41" s="17"/>
      <c r="ZO41" s="17"/>
      <c r="ZP41" s="17"/>
      <c r="ZQ41" s="17"/>
      <c r="ZR41" s="17"/>
      <c r="ZS41" s="17"/>
      <c r="ZT41" s="17"/>
      <c r="ZU41" s="17"/>
      <c r="ZV41" s="17"/>
      <c r="ZW41" s="17"/>
      <c r="ZX41" s="17"/>
      <c r="ZY41" s="17"/>
      <c r="ZZ41" s="17"/>
      <c r="AAA41" s="17"/>
      <c r="AAB41" s="17"/>
      <c r="AAC41" s="17"/>
      <c r="AAD41" s="17"/>
      <c r="AAE41" s="17"/>
      <c r="AAF41" s="17"/>
      <c r="AAG41" s="17"/>
      <c r="AAH41" s="17"/>
      <c r="AAI41" s="17"/>
      <c r="AAJ41" s="17"/>
      <c r="AAK41" s="17"/>
      <c r="AAL41" s="17"/>
      <c r="AAM41" s="17"/>
      <c r="AAN41" s="17"/>
      <c r="AAO41" s="17"/>
      <c r="AAP41" s="17"/>
      <c r="AAQ41" s="17"/>
      <c r="AAR41" s="17"/>
      <c r="AAS41" s="17"/>
      <c r="AAT41" s="17"/>
      <c r="AAU41" s="17"/>
      <c r="AAV41" s="17"/>
      <c r="AAW41" s="17"/>
      <c r="AAX41" s="17"/>
      <c r="AAY41" s="17"/>
      <c r="AAZ41" s="17"/>
      <c r="ABA41" s="17"/>
      <c r="ABB41" s="17"/>
      <c r="ABC41" s="17"/>
      <c r="ABD41" s="17"/>
      <c r="ABE41" s="17"/>
      <c r="ABF41" s="17"/>
      <c r="ABG41" s="17"/>
      <c r="ABH41" s="17"/>
      <c r="ABI41" s="17"/>
      <c r="ABJ41" s="17"/>
      <c r="ABK41" s="17"/>
      <c r="ABL41" s="17"/>
      <c r="ABM41" s="17"/>
      <c r="ABN41" s="17"/>
      <c r="ABO41" s="17"/>
      <c r="ABP41" s="17"/>
      <c r="ABQ41" s="17"/>
      <c r="ABR41" s="17"/>
      <c r="ABS41" s="17"/>
      <c r="ABT41" s="17"/>
      <c r="ABU41" s="17"/>
      <c r="ABV41" s="17"/>
      <c r="ABW41" s="17"/>
      <c r="ABX41" s="17"/>
      <c r="ABY41" s="17"/>
      <c r="ABZ41" s="17"/>
      <c r="ACA41" s="17"/>
      <c r="ACB41" s="17"/>
      <c r="ACC41" s="17"/>
      <c r="ACD41" s="17"/>
      <c r="ACE41" s="17"/>
      <c r="ACF41" s="17"/>
      <c r="ACG41" s="17"/>
      <c r="ACH41" s="17"/>
      <c r="ACI41" s="17"/>
      <c r="ACJ41" s="17"/>
      <c r="ACK41" s="17"/>
      <c r="ACL41" s="17"/>
      <c r="ACM41" s="17"/>
      <c r="ACN41" s="17"/>
      <c r="ACO41" s="17"/>
      <c r="ACP41" s="17"/>
      <c r="ACQ41" s="17"/>
      <c r="ACR41" s="17"/>
      <c r="ACS41" s="17"/>
      <c r="ACT41" s="17"/>
      <c r="ACU41" s="17"/>
      <c r="ACV41" s="17"/>
      <c r="ACW41" s="17"/>
      <c r="ACX41" s="17"/>
      <c r="ACY41" s="17"/>
      <c r="ACZ41" s="17"/>
      <c r="ADA41" s="17"/>
      <c r="ADB41" s="17"/>
      <c r="ADC41" s="17"/>
      <c r="ADD41" s="17"/>
      <c r="ADE41" s="17"/>
      <c r="ADF41" s="17"/>
      <c r="ADG41" s="17"/>
      <c r="ADH41" s="17"/>
      <c r="ADI41" s="17"/>
      <c r="ADJ41" s="17"/>
      <c r="ADK41" s="17"/>
      <c r="ADL41" s="17"/>
      <c r="ADM41" s="17"/>
      <c r="ADN41" s="17"/>
      <c r="ADO41" s="17"/>
      <c r="ADP41" s="17"/>
      <c r="ADQ41" s="17"/>
      <c r="ADR41" s="17"/>
      <c r="ADS41" s="17"/>
      <c r="ADT41" s="17"/>
      <c r="ADU41" s="17"/>
      <c r="ADV41" s="17"/>
      <c r="ADW41" s="17"/>
      <c r="ADX41" s="17"/>
      <c r="ADY41" s="17"/>
      <c r="ADZ41" s="17"/>
      <c r="AEA41" s="17"/>
      <c r="AEB41" s="17"/>
      <c r="AEC41" s="17"/>
      <c r="AED41" s="17"/>
      <c r="AEE41" s="17"/>
      <c r="AEF41" s="17"/>
      <c r="AEG41" s="17"/>
      <c r="AEH41" s="17"/>
      <c r="AEI41" s="17"/>
      <c r="AEJ41" s="17"/>
      <c r="AEK41" s="17"/>
      <c r="AEL41" s="17"/>
      <c r="AEM41" s="17"/>
      <c r="AEN41" s="17"/>
      <c r="AEO41" s="17"/>
      <c r="AEP41" s="17"/>
      <c r="AEQ41" s="17"/>
      <c r="AER41" s="17"/>
      <c r="AES41" s="17"/>
      <c r="AET41" s="17"/>
      <c r="AEU41" s="17"/>
      <c r="AEV41" s="17"/>
      <c r="AEW41" s="17"/>
      <c r="AEX41" s="17"/>
      <c r="AEY41" s="17"/>
      <c r="AEZ41" s="17"/>
      <c r="AFA41" s="17"/>
      <c r="AFB41" s="17"/>
      <c r="AFC41" s="17"/>
      <c r="AFD41" s="17"/>
      <c r="AFE41" s="17"/>
      <c r="AFF41" s="17"/>
      <c r="AFG41" s="17"/>
      <c r="AFH41" s="17"/>
      <c r="AFI41" s="17"/>
      <c r="AFJ41" s="17"/>
      <c r="AFK41" s="17"/>
      <c r="AFL41" s="17"/>
      <c r="AFM41" s="17"/>
      <c r="AFN41" s="17"/>
      <c r="AFO41" s="17"/>
      <c r="AFP41" s="17"/>
      <c r="AFQ41" s="17"/>
      <c r="AFR41" s="17"/>
      <c r="AFS41" s="17"/>
      <c r="AFT41" s="17"/>
      <c r="AFU41" s="17"/>
      <c r="AFV41" s="17"/>
      <c r="AFW41" s="17"/>
      <c r="AFX41" s="17"/>
      <c r="AFY41" s="17"/>
      <c r="AFZ41" s="17"/>
      <c r="AGA41" s="17"/>
      <c r="AGB41" s="17"/>
      <c r="AGC41" s="17"/>
      <c r="AGD41" s="17"/>
      <c r="AGE41" s="18" t="str">
        <f t="shared" si="3"/>
        <v/>
      </c>
    </row>
    <row r="42" spans="1:872" ht="20" x14ac:dyDescent="0.4">
      <c r="A42" s="14">
        <v>8</v>
      </c>
      <c r="B42" s="16" t="s">
        <v>51</v>
      </c>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c r="JH42" s="17"/>
      <c r="JI42" s="17"/>
      <c r="JJ42" s="17"/>
      <c r="JK42" s="17"/>
      <c r="JL42" s="17"/>
      <c r="JM42" s="17"/>
      <c r="JN42" s="17"/>
      <c r="JO42" s="17"/>
      <c r="JP42" s="17"/>
      <c r="JQ42" s="17"/>
      <c r="JR42" s="17"/>
      <c r="JS42" s="17"/>
      <c r="JT42" s="17"/>
      <c r="JU42" s="17"/>
      <c r="JV42" s="17"/>
      <c r="JW42" s="17"/>
      <c r="JX42" s="17"/>
      <c r="JY42" s="17"/>
      <c r="JZ42" s="17"/>
      <c r="KA42" s="17"/>
      <c r="KB42" s="17"/>
      <c r="KC42" s="17"/>
      <c r="KD42" s="17"/>
      <c r="KE42" s="17"/>
      <c r="KF42" s="17"/>
      <c r="KG42" s="17"/>
      <c r="KH42" s="17"/>
      <c r="KI42" s="17"/>
      <c r="KJ42" s="17"/>
      <c r="KK42" s="17"/>
      <c r="KL42" s="17"/>
      <c r="KM42" s="17"/>
      <c r="KN42" s="17"/>
      <c r="KO42" s="17"/>
      <c r="KP42" s="17"/>
      <c r="KQ42" s="17"/>
      <c r="KR42" s="17"/>
      <c r="KS42" s="17"/>
      <c r="KT42" s="17"/>
      <c r="KU42" s="17"/>
      <c r="KV42" s="17"/>
      <c r="KW42" s="17"/>
      <c r="KX42" s="17"/>
      <c r="KY42" s="17"/>
      <c r="KZ42" s="17"/>
      <c r="LA42" s="17"/>
      <c r="LB42" s="17"/>
      <c r="LC42" s="17"/>
      <c r="LD42" s="17"/>
      <c r="LE42" s="17"/>
      <c r="LF42" s="17"/>
      <c r="LG42" s="17"/>
      <c r="LH42" s="17"/>
      <c r="LI42" s="17"/>
      <c r="LJ42" s="17"/>
      <c r="LK42" s="17"/>
      <c r="LL42" s="17"/>
      <c r="LM42" s="17"/>
      <c r="LN42" s="17"/>
      <c r="LO42" s="17"/>
      <c r="LP42" s="17"/>
      <c r="LQ42" s="17"/>
      <c r="LR42" s="17"/>
      <c r="LS42" s="17"/>
      <c r="LT42" s="17"/>
      <c r="LU42" s="17"/>
      <c r="LV42" s="17"/>
      <c r="LW42" s="17"/>
      <c r="LX42" s="17"/>
      <c r="LY42" s="17"/>
      <c r="LZ42" s="17"/>
      <c r="MA42" s="17"/>
      <c r="MB42" s="17"/>
      <c r="MC42" s="17"/>
      <c r="MD42" s="17"/>
      <c r="ME42" s="17"/>
      <c r="MF42" s="17"/>
      <c r="MG42" s="17"/>
      <c r="MH42" s="17"/>
      <c r="MI42" s="17"/>
      <c r="MJ42" s="17"/>
      <c r="MK42" s="17"/>
      <c r="ML42" s="17"/>
      <c r="MM42" s="17"/>
      <c r="MN42" s="17"/>
      <c r="MO42" s="17"/>
      <c r="MP42" s="17"/>
      <c r="MQ42" s="17"/>
      <c r="MR42" s="17"/>
      <c r="MS42" s="17"/>
      <c r="MT42" s="17"/>
      <c r="MU42" s="17"/>
      <c r="MV42" s="17"/>
      <c r="MW42" s="17"/>
      <c r="MX42" s="17"/>
      <c r="MY42" s="17"/>
      <c r="MZ42" s="17"/>
      <c r="NA42" s="17"/>
      <c r="NB42" s="17"/>
      <c r="NC42" s="17"/>
      <c r="ND42" s="17"/>
      <c r="NE42" s="17"/>
      <c r="NF42" s="17"/>
      <c r="NG42" s="17"/>
      <c r="NH42" s="17"/>
      <c r="NI42" s="17"/>
      <c r="NJ42" s="17"/>
      <c r="NK42" s="17"/>
      <c r="NL42" s="17"/>
      <c r="NM42" s="17"/>
      <c r="NN42" s="17"/>
      <c r="NO42" s="17"/>
      <c r="NP42" s="17"/>
      <c r="NQ42" s="17"/>
      <c r="NR42" s="17"/>
      <c r="NS42" s="17"/>
      <c r="NT42" s="17"/>
      <c r="NU42" s="17"/>
      <c r="NV42" s="17"/>
      <c r="NW42" s="17"/>
      <c r="NX42" s="17"/>
      <c r="NY42" s="17"/>
      <c r="NZ42" s="17"/>
      <c r="OA42" s="17"/>
      <c r="OB42" s="17"/>
      <c r="OC42" s="17"/>
      <c r="OD42" s="17"/>
      <c r="OE42" s="17"/>
      <c r="OF42" s="17"/>
      <c r="OG42" s="17"/>
      <c r="OH42" s="17"/>
      <c r="OI42" s="17"/>
      <c r="OJ42" s="17"/>
      <c r="OK42" s="17"/>
      <c r="OL42" s="17"/>
      <c r="OM42" s="17"/>
      <c r="ON42" s="17"/>
      <c r="OO42" s="17"/>
      <c r="OP42" s="17"/>
      <c r="OQ42" s="17"/>
      <c r="OR42" s="17"/>
      <c r="OS42" s="17"/>
      <c r="OT42" s="17"/>
      <c r="OU42" s="17"/>
      <c r="OV42" s="17"/>
      <c r="OW42" s="17"/>
      <c r="OX42" s="17"/>
      <c r="OY42" s="17"/>
      <c r="OZ42" s="17"/>
      <c r="PA42" s="17"/>
      <c r="PB42" s="17"/>
      <c r="PC42" s="17"/>
      <c r="PD42" s="17"/>
      <c r="PE42" s="17"/>
      <c r="PF42" s="17"/>
      <c r="PG42" s="17"/>
      <c r="PH42" s="17"/>
      <c r="PI42" s="17"/>
      <c r="PJ42" s="17"/>
      <c r="PK42" s="17"/>
      <c r="PL42" s="17"/>
      <c r="PM42" s="17"/>
      <c r="PN42" s="17"/>
      <c r="PO42" s="17"/>
      <c r="PP42" s="17"/>
      <c r="PQ42" s="17"/>
      <c r="PR42" s="17"/>
      <c r="PS42" s="17"/>
      <c r="PT42" s="17"/>
      <c r="PU42" s="17"/>
      <c r="PV42" s="17"/>
      <c r="PW42" s="17"/>
      <c r="PX42" s="17"/>
      <c r="PY42" s="17"/>
      <c r="PZ42" s="17"/>
      <c r="QA42" s="17"/>
      <c r="QB42" s="17"/>
      <c r="QC42" s="17"/>
      <c r="QD42" s="17"/>
      <c r="QE42" s="17"/>
      <c r="QF42" s="17"/>
      <c r="QG42" s="17"/>
      <c r="QH42" s="17"/>
      <c r="QI42" s="17"/>
      <c r="QJ42" s="17"/>
      <c r="QK42" s="17"/>
      <c r="QL42" s="17"/>
      <c r="QM42" s="17"/>
      <c r="QN42" s="17"/>
      <c r="QO42" s="17"/>
      <c r="QP42" s="17"/>
      <c r="QQ42" s="17"/>
      <c r="QR42" s="17"/>
      <c r="QS42" s="17"/>
      <c r="QT42" s="17"/>
      <c r="QU42" s="17"/>
      <c r="QV42" s="17"/>
      <c r="QW42" s="17"/>
      <c r="QX42" s="17"/>
      <c r="QY42" s="17"/>
      <c r="QZ42" s="17"/>
      <c r="RA42" s="17"/>
      <c r="RB42" s="17"/>
      <c r="RC42" s="17"/>
      <c r="RD42" s="17"/>
      <c r="RE42" s="17"/>
      <c r="RF42" s="17"/>
      <c r="RG42" s="17"/>
      <c r="RH42" s="17"/>
      <c r="RI42" s="17"/>
      <c r="RJ42" s="17"/>
      <c r="RK42" s="17"/>
      <c r="RL42" s="17"/>
      <c r="RM42" s="17"/>
      <c r="RN42" s="17"/>
      <c r="RO42" s="17"/>
      <c r="RP42" s="17"/>
      <c r="RQ42" s="17"/>
      <c r="RR42" s="17"/>
      <c r="RS42" s="17"/>
      <c r="RT42" s="17"/>
      <c r="RU42" s="17"/>
      <c r="RV42" s="17"/>
      <c r="RW42" s="17"/>
      <c r="RX42" s="17"/>
      <c r="RY42" s="17"/>
      <c r="RZ42" s="17"/>
      <c r="SA42" s="17"/>
      <c r="SB42" s="17"/>
      <c r="SC42" s="17"/>
      <c r="SD42" s="17"/>
      <c r="SE42" s="17"/>
      <c r="SF42" s="17"/>
      <c r="SG42" s="17"/>
      <c r="SH42" s="17"/>
      <c r="SI42" s="17"/>
      <c r="SJ42" s="17"/>
      <c r="SK42" s="17"/>
      <c r="SL42" s="17"/>
      <c r="SM42" s="17"/>
      <c r="SN42" s="17"/>
      <c r="SO42" s="17"/>
      <c r="SP42" s="17"/>
      <c r="SQ42" s="17"/>
      <c r="SR42" s="17"/>
      <c r="SS42" s="17"/>
      <c r="ST42" s="17"/>
      <c r="SU42" s="17"/>
      <c r="SV42" s="17"/>
      <c r="SW42" s="17"/>
      <c r="SX42" s="17"/>
      <c r="SY42" s="17"/>
      <c r="SZ42" s="17"/>
      <c r="TA42" s="17"/>
      <c r="TB42" s="17"/>
      <c r="TC42" s="17"/>
      <c r="TD42" s="17"/>
      <c r="TE42" s="17"/>
      <c r="TF42" s="17"/>
      <c r="TG42" s="17"/>
      <c r="TH42" s="17"/>
      <c r="TI42" s="17"/>
      <c r="TJ42" s="17"/>
      <c r="TK42" s="17"/>
      <c r="TL42" s="17"/>
      <c r="TM42" s="17"/>
      <c r="TN42" s="17"/>
      <c r="TO42" s="17"/>
      <c r="TP42" s="17"/>
      <c r="TQ42" s="17"/>
      <c r="TR42" s="17"/>
      <c r="TS42" s="17"/>
      <c r="TT42" s="17"/>
      <c r="TU42" s="17"/>
      <c r="TV42" s="17"/>
      <c r="TW42" s="17"/>
      <c r="TX42" s="17"/>
      <c r="TY42" s="17"/>
      <c r="TZ42" s="17"/>
      <c r="UA42" s="17"/>
      <c r="UB42" s="17"/>
      <c r="UC42" s="17"/>
      <c r="UD42" s="17"/>
      <c r="UE42" s="17"/>
      <c r="UF42" s="17"/>
      <c r="UG42" s="17"/>
      <c r="UH42" s="17"/>
      <c r="UI42" s="17"/>
      <c r="UJ42" s="17"/>
      <c r="UK42" s="17"/>
      <c r="UL42" s="17"/>
      <c r="UM42" s="17"/>
      <c r="UN42" s="17"/>
      <c r="UO42" s="17"/>
      <c r="UP42" s="17"/>
      <c r="UQ42" s="17"/>
      <c r="UR42" s="17"/>
      <c r="US42" s="17"/>
      <c r="UT42" s="17"/>
      <c r="UU42" s="17"/>
      <c r="UV42" s="17"/>
      <c r="UW42" s="17"/>
      <c r="UX42" s="17"/>
      <c r="UY42" s="17"/>
      <c r="UZ42" s="17"/>
      <c r="VA42" s="17"/>
      <c r="VB42" s="17"/>
      <c r="VC42" s="17"/>
      <c r="VD42" s="17"/>
      <c r="VE42" s="17"/>
      <c r="VF42" s="17"/>
      <c r="VG42" s="17"/>
      <c r="VH42" s="17"/>
      <c r="VI42" s="17"/>
      <c r="VJ42" s="17"/>
      <c r="VK42" s="17"/>
      <c r="VL42" s="17"/>
      <c r="VM42" s="17"/>
      <c r="VN42" s="17"/>
      <c r="VO42" s="17"/>
      <c r="VP42" s="17"/>
      <c r="VQ42" s="17"/>
      <c r="VR42" s="17"/>
      <c r="VS42" s="17"/>
      <c r="VT42" s="17"/>
      <c r="VU42" s="17"/>
      <c r="VV42" s="17"/>
      <c r="VW42" s="17"/>
      <c r="VX42" s="17"/>
      <c r="VY42" s="17"/>
      <c r="VZ42" s="17"/>
      <c r="WA42" s="17"/>
      <c r="WB42" s="17"/>
      <c r="WC42" s="17"/>
      <c r="WD42" s="17"/>
      <c r="WE42" s="17"/>
      <c r="WF42" s="17"/>
      <c r="WG42" s="17"/>
      <c r="WH42" s="17"/>
      <c r="WI42" s="17"/>
      <c r="WJ42" s="17"/>
      <c r="WK42" s="17"/>
      <c r="WL42" s="17"/>
      <c r="WM42" s="17"/>
      <c r="WN42" s="17"/>
      <c r="WO42" s="17"/>
      <c r="WP42" s="17"/>
      <c r="WQ42" s="17"/>
      <c r="WR42" s="17"/>
      <c r="WS42" s="17"/>
      <c r="WT42" s="17"/>
      <c r="WU42" s="17"/>
      <c r="WV42" s="17"/>
      <c r="WW42" s="17"/>
      <c r="WX42" s="17"/>
      <c r="WY42" s="17"/>
      <c r="WZ42" s="17"/>
      <c r="XA42" s="17"/>
      <c r="XB42" s="17"/>
      <c r="XC42" s="17"/>
      <c r="XD42" s="17"/>
      <c r="XE42" s="17"/>
      <c r="XF42" s="17"/>
      <c r="XG42" s="17"/>
      <c r="XH42" s="17"/>
      <c r="XI42" s="17"/>
      <c r="XJ42" s="17"/>
      <c r="XK42" s="17"/>
      <c r="XL42" s="17"/>
      <c r="XM42" s="17"/>
      <c r="XN42" s="17"/>
      <c r="XO42" s="17"/>
      <c r="XP42" s="17"/>
      <c r="XQ42" s="17"/>
      <c r="XR42" s="17"/>
      <c r="XS42" s="17"/>
      <c r="XT42" s="17"/>
      <c r="XU42" s="17"/>
      <c r="XV42" s="17"/>
      <c r="XW42" s="17"/>
      <c r="XX42" s="17"/>
      <c r="XY42" s="17"/>
      <c r="XZ42" s="17"/>
      <c r="YA42" s="17"/>
      <c r="YB42" s="17"/>
      <c r="YC42" s="17"/>
      <c r="YD42" s="17"/>
      <c r="YE42" s="17"/>
      <c r="YF42" s="17"/>
      <c r="YG42" s="17"/>
      <c r="YH42" s="17"/>
      <c r="YI42" s="17"/>
      <c r="YJ42" s="17"/>
      <c r="YK42" s="17"/>
      <c r="YL42" s="17"/>
      <c r="YM42" s="17"/>
      <c r="YN42" s="17"/>
      <c r="YO42" s="17"/>
      <c r="YP42" s="17"/>
      <c r="YQ42" s="17"/>
      <c r="YR42" s="17"/>
      <c r="YS42" s="17"/>
      <c r="YT42" s="17"/>
      <c r="YU42" s="17"/>
      <c r="YV42" s="17"/>
      <c r="YW42" s="17"/>
      <c r="YX42" s="17"/>
      <c r="YY42" s="17"/>
      <c r="YZ42" s="17"/>
      <c r="ZA42" s="17"/>
      <c r="ZB42" s="17"/>
      <c r="ZC42" s="17"/>
      <c r="ZD42" s="17"/>
      <c r="ZE42" s="17"/>
      <c r="ZF42" s="17"/>
      <c r="ZG42" s="17"/>
      <c r="ZH42" s="17"/>
      <c r="ZI42" s="17"/>
      <c r="ZJ42" s="17"/>
      <c r="ZK42" s="17"/>
      <c r="ZL42" s="17"/>
      <c r="ZM42" s="17"/>
      <c r="ZN42" s="17"/>
      <c r="ZO42" s="17"/>
      <c r="ZP42" s="17"/>
      <c r="ZQ42" s="17"/>
      <c r="ZR42" s="17"/>
      <c r="ZS42" s="17"/>
      <c r="ZT42" s="17"/>
      <c r="ZU42" s="17"/>
      <c r="ZV42" s="17"/>
      <c r="ZW42" s="17"/>
      <c r="ZX42" s="17"/>
      <c r="ZY42" s="17"/>
      <c r="ZZ42" s="17"/>
      <c r="AAA42" s="17"/>
      <c r="AAB42" s="17"/>
      <c r="AAC42" s="17"/>
      <c r="AAD42" s="17"/>
      <c r="AAE42" s="17"/>
      <c r="AAF42" s="17"/>
      <c r="AAG42" s="17"/>
      <c r="AAH42" s="17"/>
      <c r="AAI42" s="17"/>
      <c r="AAJ42" s="17"/>
      <c r="AAK42" s="17"/>
      <c r="AAL42" s="17"/>
      <c r="AAM42" s="17"/>
      <c r="AAN42" s="17"/>
      <c r="AAO42" s="17"/>
      <c r="AAP42" s="17"/>
      <c r="AAQ42" s="17"/>
      <c r="AAR42" s="17"/>
      <c r="AAS42" s="17"/>
      <c r="AAT42" s="17"/>
      <c r="AAU42" s="17"/>
      <c r="AAV42" s="17"/>
      <c r="AAW42" s="17"/>
      <c r="AAX42" s="17"/>
      <c r="AAY42" s="17"/>
      <c r="AAZ42" s="17"/>
      <c r="ABA42" s="17"/>
      <c r="ABB42" s="17"/>
      <c r="ABC42" s="17"/>
      <c r="ABD42" s="17"/>
      <c r="ABE42" s="17"/>
      <c r="ABF42" s="17"/>
      <c r="ABG42" s="17"/>
      <c r="ABH42" s="17"/>
      <c r="ABI42" s="17"/>
      <c r="ABJ42" s="17"/>
      <c r="ABK42" s="17"/>
      <c r="ABL42" s="17"/>
      <c r="ABM42" s="17"/>
      <c r="ABN42" s="17"/>
      <c r="ABO42" s="17"/>
      <c r="ABP42" s="17"/>
      <c r="ABQ42" s="17"/>
      <c r="ABR42" s="17"/>
      <c r="ABS42" s="17"/>
      <c r="ABT42" s="17"/>
      <c r="ABU42" s="17"/>
      <c r="ABV42" s="17"/>
      <c r="ABW42" s="17"/>
      <c r="ABX42" s="17"/>
      <c r="ABY42" s="17"/>
      <c r="ABZ42" s="17"/>
      <c r="ACA42" s="17"/>
      <c r="ACB42" s="17"/>
      <c r="ACC42" s="17"/>
      <c r="ACD42" s="17"/>
      <c r="ACE42" s="17"/>
      <c r="ACF42" s="17"/>
      <c r="ACG42" s="17"/>
      <c r="ACH42" s="17"/>
      <c r="ACI42" s="17"/>
      <c r="ACJ42" s="17"/>
      <c r="ACK42" s="17"/>
      <c r="ACL42" s="17"/>
      <c r="ACM42" s="17"/>
      <c r="ACN42" s="17"/>
      <c r="ACO42" s="17"/>
      <c r="ACP42" s="17"/>
      <c r="ACQ42" s="17"/>
      <c r="ACR42" s="17"/>
      <c r="ACS42" s="17"/>
      <c r="ACT42" s="17"/>
      <c r="ACU42" s="17"/>
      <c r="ACV42" s="17"/>
      <c r="ACW42" s="17"/>
      <c r="ACX42" s="17"/>
      <c r="ACY42" s="17"/>
      <c r="ACZ42" s="17"/>
      <c r="ADA42" s="17"/>
      <c r="ADB42" s="17"/>
      <c r="ADC42" s="17"/>
      <c r="ADD42" s="17"/>
      <c r="ADE42" s="17"/>
      <c r="ADF42" s="17"/>
      <c r="ADG42" s="17"/>
      <c r="ADH42" s="17"/>
      <c r="ADI42" s="17"/>
      <c r="ADJ42" s="17"/>
      <c r="ADK42" s="17"/>
      <c r="ADL42" s="17"/>
      <c r="ADM42" s="17"/>
      <c r="ADN42" s="17"/>
      <c r="ADO42" s="17"/>
      <c r="ADP42" s="17"/>
      <c r="ADQ42" s="17"/>
      <c r="ADR42" s="17"/>
      <c r="ADS42" s="17"/>
      <c r="ADT42" s="17"/>
      <c r="ADU42" s="17"/>
      <c r="ADV42" s="17"/>
      <c r="ADW42" s="17"/>
      <c r="ADX42" s="17"/>
      <c r="ADY42" s="17"/>
      <c r="ADZ42" s="17"/>
      <c r="AEA42" s="17"/>
      <c r="AEB42" s="17"/>
      <c r="AEC42" s="17"/>
      <c r="AED42" s="17"/>
      <c r="AEE42" s="17"/>
      <c r="AEF42" s="17"/>
      <c r="AEG42" s="17"/>
      <c r="AEH42" s="17"/>
      <c r="AEI42" s="17"/>
      <c r="AEJ42" s="17"/>
      <c r="AEK42" s="17"/>
      <c r="AEL42" s="17"/>
      <c r="AEM42" s="17"/>
      <c r="AEN42" s="17"/>
      <c r="AEO42" s="17"/>
      <c r="AEP42" s="17"/>
      <c r="AEQ42" s="17"/>
      <c r="AER42" s="17"/>
      <c r="AES42" s="17"/>
      <c r="AET42" s="17"/>
      <c r="AEU42" s="17"/>
      <c r="AEV42" s="17"/>
      <c r="AEW42" s="17"/>
      <c r="AEX42" s="17"/>
      <c r="AEY42" s="17"/>
      <c r="AEZ42" s="17"/>
      <c r="AFA42" s="17"/>
      <c r="AFB42" s="17"/>
      <c r="AFC42" s="17"/>
      <c r="AFD42" s="17"/>
      <c r="AFE42" s="17"/>
      <c r="AFF42" s="17"/>
      <c r="AFG42" s="17"/>
      <c r="AFH42" s="17"/>
      <c r="AFI42" s="17"/>
      <c r="AFJ42" s="17"/>
      <c r="AFK42" s="17"/>
      <c r="AFL42" s="17"/>
      <c r="AFM42" s="17"/>
      <c r="AFN42" s="17"/>
      <c r="AFO42" s="17"/>
      <c r="AFP42" s="17"/>
      <c r="AFQ42" s="17"/>
      <c r="AFR42" s="17"/>
      <c r="AFS42" s="17"/>
      <c r="AFT42" s="17"/>
      <c r="AFU42" s="17"/>
      <c r="AFV42" s="17"/>
      <c r="AFW42" s="17"/>
      <c r="AFX42" s="17"/>
      <c r="AFY42" s="17"/>
      <c r="AFZ42" s="17"/>
      <c r="AGA42" s="17"/>
      <c r="AGB42" s="17"/>
      <c r="AGC42" s="17"/>
      <c r="AGD42" s="17"/>
      <c r="AGE42" s="18" t="str">
        <f t="shared" si="3"/>
        <v/>
      </c>
    </row>
    <row r="43" spans="1:872" ht="20" x14ac:dyDescent="0.4">
      <c r="A43" s="14">
        <v>9</v>
      </c>
      <c r="B43" s="16" t="s">
        <v>52</v>
      </c>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c r="JH43" s="17"/>
      <c r="JI43" s="17"/>
      <c r="JJ43" s="17"/>
      <c r="JK43" s="17"/>
      <c r="JL43" s="17"/>
      <c r="JM43" s="17"/>
      <c r="JN43" s="17"/>
      <c r="JO43" s="17"/>
      <c r="JP43" s="17"/>
      <c r="JQ43" s="17"/>
      <c r="JR43" s="17"/>
      <c r="JS43" s="17"/>
      <c r="JT43" s="17"/>
      <c r="JU43" s="17"/>
      <c r="JV43" s="17"/>
      <c r="JW43" s="17"/>
      <c r="JX43" s="17"/>
      <c r="JY43" s="17"/>
      <c r="JZ43" s="17"/>
      <c r="KA43" s="17"/>
      <c r="KB43" s="17"/>
      <c r="KC43" s="17"/>
      <c r="KD43" s="17"/>
      <c r="KE43" s="17"/>
      <c r="KF43" s="17"/>
      <c r="KG43" s="17"/>
      <c r="KH43" s="17"/>
      <c r="KI43" s="17"/>
      <c r="KJ43" s="17"/>
      <c r="KK43" s="17"/>
      <c r="KL43" s="17"/>
      <c r="KM43" s="17"/>
      <c r="KN43" s="17"/>
      <c r="KO43" s="17"/>
      <c r="KP43" s="17"/>
      <c r="KQ43" s="17"/>
      <c r="KR43" s="17"/>
      <c r="KS43" s="17"/>
      <c r="KT43" s="17"/>
      <c r="KU43" s="17"/>
      <c r="KV43" s="17"/>
      <c r="KW43" s="17"/>
      <c r="KX43" s="17"/>
      <c r="KY43" s="17"/>
      <c r="KZ43" s="17"/>
      <c r="LA43" s="17"/>
      <c r="LB43" s="17"/>
      <c r="LC43" s="17"/>
      <c r="LD43" s="17"/>
      <c r="LE43" s="17"/>
      <c r="LF43" s="17"/>
      <c r="LG43" s="17"/>
      <c r="LH43" s="17"/>
      <c r="LI43" s="17"/>
      <c r="LJ43" s="17"/>
      <c r="LK43" s="17"/>
      <c r="LL43" s="17"/>
      <c r="LM43" s="17"/>
      <c r="LN43" s="17"/>
      <c r="LO43" s="17"/>
      <c r="LP43" s="17"/>
      <c r="LQ43" s="17"/>
      <c r="LR43" s="17"/>
      <c r="LS43" s="17"/>
      <c r="LT43" s="17"/>
      <c r="LU43" s="17"/>
      <c r="LV43" s="17"/>
      <c r="LW43" s="17"/>
      <c r="LX43" s="17"/>
      <c r="LY43" s="17"/>
      <c r="LZ43" s="17"/>
      <c r="MA43" s="17"/>
      <c r="MB43" s="17"/>
      <c r="MC43" s="17"/>
      <c r="MD43" s="17"/>
      <c r="ME43" s="17"/>
      <c r="MF43" s="17"/>
      <c r="MG43" s="17"/>
      <c r="MH43" s="17"/>
      <c r="MI43" s="17"/>
      <c r="MJ43" s="17"/>
      <c r="MK43" s="17"/>
      <c r="ML43" s="17"/>
      <c r="MM43" s="17"/>
      <c r="MN43" s="17"/>
      <c r="MO43" s="17"/>
      <c r="MP43" s="17"/>
      <c r="MQ43" s="17"/>
      <c r="MR43" s="17"/>
      <c r="MS43" s="17"/>
      <c r="MT43" s="17"/>
      <c r="MU43" s="17"/>
      <c r="MV43" s="17"/>
      <c r="MW43" s="17"/>
      <c r="MX43" s="17"/>
      <c r="MY43" s="17"/>
      <c r="MZ43" s="17"/>
      <c r="NA43" s="17"/>
      <c r="NB43" s="17"/>
      <c r="NC43" s="17"/>
      <c r="ND43" s="17"/>
      <c r="NE43" s="17"/>
      <c r="NF43" s="17"/>
      <c r="NG43" s="17"/>
      <c r="NH43" s="17"/>
      <c r="NI43" s="17"/>
      <c r="NJ43" s="17"/>
      <c r="NK43" s="17"/>
      <c r="NL43" s="17"/>
      <c r="NM43" s="17"/>
      <c r="NN43" s="17"/>
      <c r="NO43" s="17"/>
      <c r="NP43" s="17"/>
      <c r="NQ43" s="17"/>
      <c r="NR43" s="17"/>
      <c r="NS43" s="17"/>
      <c r="NT43" s="17"/>
      <c r="NU43" s="17"/>
      <c r="NV43" s="17"/>
      <c r="NW43" s="17"/>
      <c r="NX43" s="17"/>
      <c r="NY43" s="17"/>
      <c r="NZ43" s="17"/>
      <c r="OA43" s="17"/>
      <c r="OB43" s="17"/>
      <c r="OC43" s="17"/>
      <c r="OD43" s="17"/>
      <c r="OE43" s="17"/>
      <c r="OF43" s="17"/>
      <c r="OG43" s="17"/>
      <c r="OH43" s="17"/>
      <c r="OI43" s="17"/>
      <c r="OJ43" s="17"/>
      <c r="OK43" s="17"/>
      <c r="OL43" s="17"/>
      <c r="OM43" s="17"/>
      <c r="ON43" s="17"/>
      <c r="OO43" s="17"/>
      <c r="OP43" s="17"/>
      <c r="OQ43" s="17"/>
      <c r="OR43" s="17"/>
      <c r="OS43" s="17"/>
      <c r="OT43" s="17"/>
      <c r="OU43" s="17"/>
      <c r="OV43" s="17"/>
      <c r="OW43" s="17"/>
      <c r="OX43" s="17"/>
      <c r="OY43" s="17"/>
      <c r="OZ43" s="17"/>
      <c r="PA43" s="17"/>
      <c r="PB43" s="17"/>
      <c r="PC43" s="17"/>
      <c r="PD43" s="17"/>
      <c r="PE43" s="17"/>
      <c r="PF43" s="17"/>
      <c r="PG43" s="17"/>
      <c r="PH43" s="17"/>
      <c r="PI43" s="17"/>
      <c r="PJ43" s="17"/>
      <c r="PK43" s="17"/>
      <c r="PL43" s="17"/>
      <c r="PM43" s="17"/>
      <c r="PN43" s="17"/>
      <c r="PO43" s="17"/>
      <c r="PP43" s="17"/>
      <c r="PQ43" s="17"/>
      <c r="PR43" s="17"/>
      <c r="PS43" s="17"/>
      <c r="PT43" s="17"/>
      <c r="PU43" s="17"/>
      <c r="PV43" s="17"/>
      <c r="PW43" s="17"/>
      <c r="PX43" s="17"/>
      <c r="PY43" s="17"/>
      <c r="PZ43" s="17"/>
      <c r="QA43" s="17"/>
      <c r="QB43" s="17"/>
      <c r="QC43" s="17"/>
      <c r="QD43" s="17"/>
      <c r="QE43" s="17"/>
      <c r="QF43" s="17"/>
      <c r="QG43" s="17"/>
      <c r="QH43" s="17"/>
      <c r="QI43" s="17"/>
      <c r="QJ43" s="17"/>
      <c r="QK43" s="17"/>
      <c r="QL43" s="17"/>
      <c r="QM43" s="17"/>
      <c r="QN43" s="17"/>
      <c r="QO43" s="17"/>
      <c r="QP43" s="17"/>
      <c r="QQ43" s="17"/>
      <c r="QR43" s="17"/>
      <c r="QS43" s="17"/>
      <c r="QT43" s="17"/>
      <c r="QU43" s="17"/>
      <c r="QV43" s="17"/>
      <c r="QW43" s="17"/>
      <c r="QX43" s="17"/>
      <c r="QY43" s="17"/>
      <c r="QZ43" s="17"/>
      <c r="RA43" s="17"/>
      <c r="RB43" s="17"/>
      <c r="RC43" s="17"/>
      <c r="RD43" s="17"/>
      <c r="RE43" s="17"/>
      <c r="RF43" s="17"/>
      <c r="RG43" s="17"/>
      <c r="RH43" s="17"/>
      <c r="RI43" s="17"/>
      <c r="RJ43" s="17"/>
      <c r="RK43" s="17"/>
      <c r="RL43" s="17"/>
      <c r="RM43" s="17"/>
      <c r="RN43" s="17"/>
      <c r="RO43" s="17"/>
      <c r="RP43" s="17"/>
      <c r="RQ43" s="17"/>
      <c r="RR43" s="17"/>
      <c r="RS43" s="17"/>
      <c r="RT43" s="17"/>
      <c r="RU43" s="17"/>
      <c r="RV43" s="17"/>
      <c r="RW43" s="17"/>
      <c r="RX43" s="17"/>
      <c r="RY43" s="17"/>
      <c r="RZ43" s="17"/>
      <c r="SA43" s="17"/>
      <c r="SB43" s="17"/>
      <c r="SC43" s="17"/>
      <c r="SD43" s="17"/>
      <c r="SE43" s="17"/>
      <c r="SF43" s="17"/>
      <c r="SG43" s="17"/>
      <c r="SH43" s="17"/>
      <c r="SI43" s="17"/>
      <c r="SJ43" s="17"/>
      <c r="SK43" s="17"/>
      <c r="SL43" s="17"/>
      <c r="SM43" s="17"/>
      <c r="SN43" s="17"/>
      <c r="SO43" s="17"/>
      <c r="SP43" s="17"/>
      <c r="SQ43" s="17"/>
      <c r="SR43" s="17"/>
      <c r="SS43" s="17"/>
      <c r="ST43" s="17"/>
      <c r="SU43" s="17"/>
      <c r="SV43" s="17"/>
      <c r="SW43" s="17"/>
      <c r="SX43" s="17"/>
      <c r="SY43" s="17"/>
      <c r="SZ43" s="17"/>
      <c r="TA43" s="17"/>
      <c r="TB43" s="17"/>
      <c r="TC43" s="17"/>
      <c r="TD43" s="17"/>
      <c r="TE43" s="17"/>
      <c r="TF43" s="17"/>
      <c r="TG43" s="17"/>
      <c r="TH43" s="17"/>
      <c r="TI43" s="17"/>
      <c r="TJ43" s="17"/>
      <c r="TK43" s="17"/>
      <c r="TL43" s="17"/>
      <c r="TM43" s="17"/>
      <c r="TN43" s="17"/>
      <c r="TO43" s="17"/>
      <c r="TP43" s="17"/>
      <c r="TQ43" s="17"/>
      <c r="TR43" s="17"/>
      <c r="TS43" s="17"/>
      <c r="TT43" s="17"/>
      <c r="TU43" s="17"/>
      <c r="TV43" s="17"/>
      <c r="TW43" s="17"/>
      <c r="TX43" s="17"/>
      <c r="TY43" s="17"/>
      <c r="TZ43" s="17"/>
      <c r="UA43" s="17"/>
      <c r="UB43" s="17"/>
      <c r="UC43" s="17"/>
      <c r="UD43" s="17"/>
      <c r="UE43" s="17"/>
      <c r="UF43" s="17"/>
      <c r="UG43" s="17"/>
      <c r="UH43" s="17"/>
      <c r="UI43" s="17"/>
      <c r="UJ43" s="17"/>
      <c r="UK43" s="17"/>
      <c r="UL43" s="17"/>
      <c r="UM43" s="17"/>
      <c r="UN43" s="17"/>
      <c r="UO43" s="17"/>
      <c r="UP43" s="17"/>
      <c r="UQ43" s="17"/>
      <c r="UR43" s="17"/>
      <c r="US43" s="17"/>
      <c r="UT43" s="17"/>
      <c r="UU43" s="17"/>
      <c r="UV43" s="17"/>
      <c r="UW43" s="17"/>
      <c r="UX43" s="17"/>
      <c r="UY43" s="17"/>
      <c r="UZ43" s="17"/>
      <c r="VA43" s="17"/>
      <c r="VB43" s="17"/>
      <c r="VC43" s="17"/>
      <c r="VD43" s="17"/>
      <c r="VE43" s="17"/>
      <c r="VF43" s="17"/>
      <c r="VG43" s="17"/>
      <c r="VH43" s="17"/>
      <c r="VI43" s="17"/>
      <c r="VJ43" s="17"/>
      <c r="VK43" s="17"/>
      <c r="VL43" s="17"/>
      <c r="VM43" s="17"/>
      <c r="VN43" s="17"/>
      <c r="VO43" s="17"/>
      <c r="VP43" s="17"/>
      <c r="VQ43" s="17"/>
      <c r="VR43" s="17"/>
      <c r="VS43" s="17"/>
      <c r="VT43" s="17"/>
      <c r="VU43" s="17"/>
      <c r="VV43" s="17"/>
      <c r="VW43" s="17"/>
      <c r="VX43" s="17"/>
      <c r="VY43" s="17"/>
      <c r="VZ43" s="17"/>
      <c r="WA43" s="17"/>
      <c r="WB43" s="17"/>
      <c r="WC43" s="17"/>
      <c r="WD43" s="17"/>
      <c r="WE43" s="17"/>
      <c r="WF43" s="17"/>
      <c r="WG43" s="17"/>
      <c r="WH43" s="17"/>
      <c r="WI43" s="17"/>
      <c r="WJ43" s="17"/>
      <c r="WK43" s="17"/>
      <c r="WL43" s="17"/>
      <c r="WM43" s="17"/>
      <c r="WN43" s="17"/>
      <c r="WO43" s="17"/>
      <c r="WP43" s="17"/>
      <c r="WQ43" s="17"/>
      <c r="WR43" s="17"/>
      <c r="WS43" s="17"/>
      <c r="WT43" s="17"/>
      <c r="WU43" s="17"/>
      <c r="WV43" s="17"/>
      <c r="WW43" s="17"/>
      <c r="WX43" s="17"/>
      <c r="WY43" s="17"/>
      <c r="WZ43" s="17"/>
      <c r="XA43" s="17"/>
      <c r="XB43" s="17"/>
      <c r="XC43" s="17"/>
      <c r="XD43" s="17"/>
      <c r="XE43" s="17"/>
      <c r="XF43" s="17"/>
      <c r="XG43" s="17"/>
      <c r="XH43" s="17"/>
      <c r="XI43" s="17"/>
      <c r="XJ43" s="17"/>
      <c r="XK43" s="17"/>
      <c r="XL43" s="17"/>
      <c r="XM43" s="17"/>
      <c r="XN43" s="17"/>
      <c r="XO43" s="17"/>
      <c r="XP43" s="17"/>
      <c r="XQ43" s="17"/>
      <c r="XR43" s="17"/>
      <c r="XS43" s="17"/>
      <c r="XT43" s="17"/>
      <c r="XU43" s="17"/>
      <c r="XV43" s="17"/>
      <c r="XW43" s="17"/>
      <c r="XX43" s="17"/>
      <c r="XY43" s="17"/>
      <c r="XZ43" s="17"/>
      <c r="YA43" s="17"/>
      <c r="YB43" s="17"/>
      <c r="YC43" s="17"/>
      <c r="YD43" s="17"/>
      <c r="YE43" s="17"/>
      <c r="YF43" s="17"/>
      <c r="YG43" s="17"/>
      <c r="YH43" s="17"/>
      <c r="YI43" s="17"/>
      <c r="YJ43" s="17"/>
      <c r="YK43" s="17"/>
      <c r="YL43" s="17"/>
      <c r="YM43" s="17"/>
      <c r="YN43" s="17"/>
      <c r="YO43" s="17"/>
      <c r="YP43" s="17"/>
      <c r="YQ43" s="17"/>
      <c r="YR43" s="17"/>
      <c r="YS43" s="17"/>
      <c r="YT43" s="17"/>
      <c r="YU43" s="17"/>
      <c r="YV43" s="17"/>
      <c r="YW43" s="17"/>
      <c r="YX43" s="17"/>
      <c r="YY43" s="17"/>
      <c r="YZ43" s="17"/>
      <c r="ZA43" s="17"/>
      <c r="ZB43" s="17"/>
      <c r="ZC43" s="17"/>
      <c r="ZD43" s="17"/>
      <c r="ZE43" s="17"/>
      <c r="ZF43" s="17"/>
      <c r="ZG43" s="17"/>
      <c r="ZH43" s="17"/>
      <c r="ZI43" s="17"/>
      <c r="ZJ43" s="17"/>
      <c r="ZK43" s="17"/>
      <c r="ZL43" s="17"/>
      <c r="ZM43" s="17"/>
      <c r="ZN43" s="17"/>
      <c r="ZO43" s="17"/>
      <c r="ZP43" s="17"/>
      <c r="ZQ43" s="17"/>
      <c r="ZR43" s="17"/>
      <c r="ZS43" s="17"/>
      <c r="ZT43" s="17"/>
      <c r="ZU43" s="17"/>
      <c r="ZV43" s="17"/>
      <c r="ZW43" s="17"/>
      <c r="ZX43" s="17"/>
      <c r="ZY43" s="17"/>
      <c r="ZZ43" s="17"/>
      <c r="AAA43" s="17"/>
      <c r="AAB43" s="17"/>
      <c r="AAC43" s="17"/>
      <c r="AAD43" s="17"/>
      <c r="AAE43" s="17"/>
      <c r="AAF43" s="17"/>
      <c r="AAG43" s="17"/>
      <c r="AAH43" s="17"/>
      <c r="AAI43" s="17"/>
      <c r="AAJ43" s="17"/>
      <c r="AAK43" s="17"/>
      <c r="AAL43" s="17"/>
      <c r="AAM43" s="17"/>
      <c r="AAN43" s="17"/>
      <c r="AAO43" s="17"/>
      <c r="AAP43" s="17"/>
      <c r="AAQ43" s="17"/>
      <c r="AAR43" s="17"/>
      <c r="AAS43" s="17"/>
      <c r="AAT43" s="17"/>
      <c r="AAU43" s="17"/>
      <c r="AAV43" s="17"/>
      <c r="AAW43" s="17"/>
      <c r="AAX43" s="17"/>
      <c r="AAY43" s="17"/>
      <c r="AAZ43" s="17"/>
      <c r="ABA43" s="17"/>
      <c r="ABB43" s="17"/>
      <c r="ABC43" s="17"/>
      <c r="ABD43" s="17"/>
      <c r="ABE43" s="17"/>
      <c r="ABF43" s="17"/>
      <c r="ABG43" s="17"/>
      <c r="ABH43" s="17"/>
      <c r="ABI43" s="17"/>
      <c r="ABJ43" s="17"/>
      <c r="ABK43" s="17"/>
      <c r="ABL43" s="17"/>
      <c r="ABM43" s="17"/>
      <c r="ABN43" s="17"/>
      <c r="ABO43" s="17"/>
      <c r="ABP43" s="17"/>
      <c r="ABQ43" s="17"/>
      <c r="ABR43" s="17"/>
      <c r="ABS43" s="17"/>
      <c r="ABT43" s="17"/>
      <c r="ABU43" s="17"/>
      <c r="ABV43" s="17"/>
      <c r="ABW43" s="17"/>
      <c r="ABX43" s="17"/>
      <c r="ABY43" s="17"/>
      <c r="ABZ43" s="17"/>
      <c r="ACA43" s="17"/>
      <c r="ACB43" s="17"/>
      <c r="ACC43" s="17"/>
      <c r="ACD43" s="17"/>
      <c r="ACE43" s="17"/>
      <c r="ACF43" s="17"/>
      <c r="ACG43" s="17"/>
      <c r="ACH43" s="17"/>
      <c r="ACI43" s="17"/>
      <c r="ACJ43" s="17"/>
      <c r="ACK43" s="17"/>
      <c r="ACL43" s="17"/>
      <c r="ACM43" s="17"/>
      <c r="ACN43" s="17"/>
      <c r="ACO43" s="17"/>
      <c r="ACP43" s="17"/>
      <c r="ACQ43" s="17"/>
      <c r="ACR43" s="17"/>
      <c r="ACS43" s="17"/>
      <c r="ACT43" s="17"/>
      <c r="ACU43" s="17"/>
      <c r="ACV43" s="17"/>
      <c r="ACW43" s="17"/>
      <c r="ACX43" s="17"/>
      <c r="ACY43" s="17"/>
      <c r="ACZ43" s="17"/>
      <c r="ADA43" s="17"/>
      <c r="ADB43" s="17"/>
      <c r="ADC43" s="17"/>
      <c r="ADD43" s="17"/>
      <c r="ADE43" s="17"/>
      <c r="ADF43" s="17"/>
      <c r="ADG43" s="17"/>
      <c r="ADH43" s="17"/>
      <c r="ADI43" s="17"/>
      <c r="ADJ43" s="17"/>
      <c r="ADK43" s="17"/>
      <c r="ADL43" s="17"/>
      <c r="ADM43" s="17"/>
      <c r="ADN43" s="17"/>
      <c r="ADO43" s="17"/>
      <c r="ADP43" s="17"/>
      <c r="ADQ43" s="17"/>
      <c r="ADR43" s="17"/>
      <c r="ADS43" s="17"/>
      <c r="ADT43" s="17"/>
      <c r="ADU43" s="17"/>
      <c r="ADV43" s="17"/>
      <c r="ADW43" s="17"/>
      <c r="ADX43" s="17"/>
      <c r="ADY43" s="17"/>
      <c r="ADZ43" s="17"/>
      <c r="AEA43" s="17"/>
      <c r="AEB43" s="17"/>
      <c r="AEC43" s="17"/>
      <c r="AED43" s="17"/>
      <c r="AEE43" s="17"/>
      <c r="AEF43" s="17"/>
      <c r="AEG43" s="17"/>
      <c r="AEH43" s="17"/>
      <c r="AEI43" s="17"/>
      <c r="AEJ43" s="17"/>
      <c r="AEK43" s="17"/>
      <c r="AEL43" s="17"/>
      <c r="AEM43" s="17"/>
      <c r="AEN43" s="17"/>
      <c r="AEO43" s="17"/>
      <c r="AEP43" s="17"/>
      <c r="AEQ43" s="17"/>
      <c r="AER43" s="17"/>
      <c r="AES43" s="17"/>
      <c r="AET43" s="17"/>
      <c r="AEU43" s="17"/>
      <c r="AEV43" s="17"/>
      <c r="AEW43" s="17"/>
      <c r="AEX43" s="17"/>
      <c r="AEY43" s="17"/>
      <c r="AEZ43" s="17"/>
      <c r="AFA43" s="17"/>
      <c r="AFB43" s="17"/>
      <c r="AFC43" s="17"/>
      <c r="AFD43" s="17"/>
      <c r="AFE43" s="17"/>
      <c r="AFF43" s="17"/>
      <c r="AFG43" s="17"/>
      <c r="AFH43" s="17"/>
      <c r="AFI43" s="17"/>
      <c r="AFJ43" s="17"/>
      <c r="AFK43" s="17"/>
      <c r="AFL43" s="17"/>
      <c r="AFM43" s="17"/>
      <c r="AFN43" s="17"/>
      <c r="AFO43" s="17"/>
      <c r="AFP43" s="17"/>
      <c r="AFQ43" s="17"/>
      <c r="AFR43" s="17"/>
      <c r="AFS43" s="17"/>
      <c r="AFT43" s="17"/>
      <c r="AFU43" s="17"/>
      <c r="AFV43" s="17"/>
      <c r="AFW43" s="17"/>
      <c r="AFX43" s="17"/>
      <c r="AFY43" s="17"/>
      <c r="AFZ43" s="17"/>
      <c r="AGA43" s="17"/>
      <c r="AGB43" s="17"/>
      <c r="AGC43" s="17"/>
      <c r="AGD43" s="17"/>
      <c r="AGE43" s="18" t="str">
        <f t="shared" si="3"/>
        <v/>
      </c>
    </row>
    <row r="44" spans="1:872" ht="20" x14ac:dyDescent="0.4">
      <c r="A44" s="14">
        <v>10</v>
      </c>
      <c r="B44" s="16" t="s">
        <v>53</v>
      </c>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c r="JH44" s="17"/>
      <c r="JI44" s="17"/>
      <c r="JJ44" s="17"/>
      <c r="JK44" s="17"/>
      <c r="JL44" s="17"/>
      <c r="JM44" s="17"/>
      <c r="JN44" s="17"/>
      <c r="JO44" s="17"/>
      <c r="JP44" s="17"/>
      <c r="JQ44" s="17"/>
      <c r="JR44" s="17"/>
      <c r="JS44" s="17"/>
      <c r="JT44" s="17"/>
      <c r="JU44" s="17"/>
      <c r="JV44" s="17"/>
      <c r="JW44" s="17"/>
      <c r="JX44" s="17"/>
      <c r="JY44" s="17"/>
      <c r="JZ44" s="17"/>
      <c r="KA44" s="17"/>
      <c r="KB44" s="17"/>
      <c r="KC44" s="17"/>
      <c r="KD44" s="17"/>
      <c r="KE44" s="17"/>
      <c r="KF44" s="17"/>
      <c r="KG44" s="17"/>
      <c r="KH44" s="17"/>
      <c r="KI44" s="17"/>
      <c r="KJ44" s="17"/>
      <c r="KK44" s="17"/>
      <c r="KL44" s="17"/>
      <c r="KM44" s="17"/>
      <c r="KN44" s="17"/>
      <c r="KO44" s="17"/>
      <c r="KP44" s="17"/>
      <c r="KQ44" s="17"/>
      <c r="KR44" s="17"/>
      <c r="KS44" s="17"/>
      <c r="KT44" s="17"/>
      <c r="KU44" s="17"/>
      <c r="KV44" s="17"/>
      <c r="KW44" s="17"/>
      <c r="KX44" s="17"/>
      <c r="KY44" s="17"/>
      <c r="KZ44" s="17"/>
      <c r="LA44" s="17"/>
      <c r="LB44" s="17"/>
      <c r="LC44" s="17"/>
      <c r="LD44" s="17"/>
      <c r="LE44" s="17"/>
      <c r="LF44" s="17"/>
      <c r="LG44" s="17"/>
      <c r="LH44" s="17"/>
      <c r="LI44" s="17"/>
      <c r="LJ44" s="17"/>
      <c r="LK44" s="17"/>
      <c r="LL44" s="17"/>
      <c r="LM44" s="17"/>
      <c r="LN44" s="17"/>
      <c r="LO44" s="17"/>
      <c r="LP44" s="17"/>
      <c r="LQ44" s="17"/>
      <c r="LR44" s="17"/>
      <c r="LS44" s="17"/>
      <c r="LT44" s="17"/>
      <c r="LU44" s="17"/>
      <c r="LV44" s="17"/>
      <c r="LW44" s="17"/>
      <c r="LX44" s="17"/>
      <c r="LY44" s="17"/>
      <c r="LZ44" s="17"/>
      <c r="MA44" s="17"/>
      <c r="MB44" s="17"/>
      <c r="MC44" s="17"/>
      <c r="MD44" s="17"/>
      <c r="ME44" s="17"/>
      <c r="MF44" s="17"/>
      <c r="MG44" s="17"/>
      <c r="MH44" s="17"/>
      <c r="MI44" s="17"/>
      <c r="MJ44" s="17"/>
      <c r="MK44" s="17"/>
      <c r="ML44" s="17"/>
      <c r="MM44" s="17"/>
      <c r="MN44" s="17"/>
      <c r="MO44" s="17"/>
      <c r="MP44" s="17"/>
      <c r="MQ44" s="17"/>
      <c r="MR44" s="17"/>
      <c r="MS44" s="17"/>
      <c r="MT44" s="17"/>
      <c r="MU44" s="17"/>
      <c r="MV44" s="17"/>
      <c r="MW44" s="17"/>
      <c r="MX44" s="17"/>
      <c r="MY44" s="17"/>
      <c r="MZ44" s="17"/>
      <c r="NA44" s="17"/>
      <c r="NB44" s="17"/>
      <c r="NC44" s="17"/>
      <c r="ND44" s="17"/>
      <c r="NE44" s="17"/>
      <c r="NF44" s="17"/>
      <c r="NG44" s="17"/>
      <c r="NH44" s="17"/>
      <c r="NI44" s="17"/>
      <c r="NJ44" s="17"/>
      <c r="NK44" s="17"/>
      <c r="NL44" s="17"/>
      <c r="NM44" s="17"/>
      <c r="NN44" s="17"/>
      <c r="NO44" s="17"/>
      <c r="NP44" s="17"/>
      <c r="NQ44" s="17"/>
      <c r="NR44" s="17"/>
      <c r="NS44" s="17"/>
      <c r="NT44" s="17"/>
      <c r="NU44" s="17"/>
      <c r="NV44" s="17"/>
      <c r="NW44" s="17"/>
      <c r="NX44" s="17"/>
      <c r="NY44" s="17"/>
      <c r="NZ44" s="17"/>
      <c r="OA44" s="17"/>
      <c r="OB44" s="17"/>
      <c r="OC44" s="17"/>
      <c r="OD44" s="17"/>
      <c r="OE44" s="17"/>
      <c r="OF44" s="17"/>
      <c r="OG44" s="17"/>
      <c r="OH44" s="17"/>
      <c r="OI44" s="17"/>
      <c r="OJ44" s="17"/>
      <c r="OK44" s="17"/>
      <c r="OL44" s="17"/>
      <c r="OM44" s="17"/>
      <c r="ON44" s="17"/>
      <c r="OO44" s="17"/>
      <c r="OP44" s="17"/>
      <c r="OQ44" s="17"/>
      <c r="OR44" s="17"/>
      <c r="OS44" s="17"/>
      <c r="OT44" s="17"/>
      <c r="OU44" s="17"/>
      <c r="OV44" s="17"/>
      <c r="OW44" s="17"/>
      <c r="OX44" s="17"/>
      <c r="OY44" s="17"/>
      <c r="OZ44" s="17"/>
      <c r="PA44" s="17"/>
      <c r="PB44" s="17"/>
      <c r="PC44" s="17"/>
      <c r="PD44" s="17"/>
      <c r="PE44" s="17"/>
      <c r="PF44" s="17"/>
      <c r="PG44" s="17"/>
      <c r="PH44" s="17"/>
      <c r="PI44" s="17"/>
      <c r="PJ44" s="17"/>
      <c r="PK44" s="17"/>
      <c r="PL44" s="17"/>
      <c r="PM44" s="17"/>
      <c r="PN44" s="17"/>
      <c r="PO44" s="17"/>
      <c r="PP44" s="17"/>
      <c r="PQ44" s="17"/>
      <c r="PR44" s="17"/>
      <c r="PS44" s="17"/>
      <c r="PT44" s="17"/>
      <c r="PU44" s="17"/>
      <c r="PV44" s="17"/>
      <c r="PW44" s="17"/>
      <c r="PX44" s="17"/>
      <c r="PY44" s="17"/>
      <c r="PZ44" s="17"/>
      <c r="QA44" s="17"/>
      <c r="QB44" s="17"/>
      <c r="QC44" s="17"/>
      <c r="QD44" s="17"/>
      <c r="QE44" s="17"/>
      <c r="QF44" s="17"/>
      <c r="QG44" s="17"/>
      <c r="QH44" s="17"/>
      <c r="QI44" s="17"/>
      <c r="QJ44" s="17"/>
      <c r="QK44" s="17"/>
      <c r="QL44" s="17"/>
      <c r="QM44" s="17"/>
      <c r="QN44" s="17"/>
      <c r="QO44" s="17"/>
      <c r="QP44" s="17"/>
      <c r="QQ44" s="17"/>
      <c r="QR44" s="17"/>
      <c r="QS44" s="17"/>
      <c r="QT44" s="17"/>
      <c r="QU44" s="17"/>
      <c r="QV44" s="17"/>
      <c r="QW44" s="17"/>
      <c r="QX44" s="17"/>
      <c r="QY44" s="17"/>
      <c r="QZ44" s="17"/>
      <c r="RA44" s="17"/>
      <c r="RB44" s="17"/>
      <c r="RC44" s="17"/>
      <c r="RD44" s="17"/>
      <c r="RE44" s="17"/>
      <c r="RF44" s="17"/>
      <c r="RG44" s="17"/>
      <c r="RH44" s="17"/>
      <c r="RI44" s="17"/>
      <c r="RJ44" s="17"/>
      <c r="RK44" s="17"/>
      <c r="RL44" s="17"/>
      <c r="RM44" s="17"/>
      <c r="RN44" s="17"/>
      <c r="RO44" s="17"/>
      <c r="RP44" s="17"/>
      <c r="RQ44" s="17"/>
      <c r="RR44" s="17"/>
      <c r="RS44" s="17"/>
      <c r="RT44" s="17"/>
      <c r="RU44" s="17"/>
      <c r="RV44" s="17"/>
      <c r="RW44" s="17"/>
      <c r="RX44" s="17"/>
      <c r="RY44" s="17"/>
      <c r="RZ44" s="17"/>
      <c r="SA44" s="17"/>
      <c r="SB44" s="17"/>
      <c r="SC44" s="17"/>
      <c r="SD44" s="17"/>
      <c r="SE44" s="17"/>
      <c r="SF44" s="17"/>
      <c r="SG44" s="17"/>
      <c r="SH44" s="17"/>
      <c r="SI44" s="17"/>
      <c r="SJ44" s="17"/>
      <c r="SK44" s="17"/>
      <c r="SL44" s="17"/>
      <c r="SM44" s="17"/>
      <c r="SN44" s="17"/>
      <c r="SO44" s="17"/>
      <c r="SP44" s="17"/>
      <c r="SQ44" s="17"/>
      <c r="SR44" s="17"/>
      <c r="SS44" s="17"/>
      <c r="ST44" s="17"/>
      <c r="SU44" s="17"/>
      <c r="SV44" s="17"/>
      <c r="SW44" s="17"/>
      <c r="SX44" s="17"/>
      <c r="SY44" s="17"/>
      <c r="SZ44" s="17"/>
      <c r="TA44" s="17"/>
      <c r="TB44" s="17"/>
      <c r="TC44" s="17"/>
      <c r="TD44" s="17"/>
      <c r="TE44" s="17"/>
      <c r="TF44" s="17"/>
      <c r="TG44" s="17"/>
      <c r="TH44" s="17"/>
      <c r="TI44" s="17"/>
      <c r="TJ44" s="17"/>
      <c r="TK44" s="17"/>
      <c r="TL44" s="17"/>
      <c r="TM44" s="17"/>
      <c r="TN44" s="17"/>
      <c r="TO44" s="17"/>
      <c r="TP44" s="17"/>
      <c r="TQ44" s="17"/>
      <c r="TR44" s="17"/>
      <c r="TS44" s="17"/>
      <c r="TT44" s="17"/>
      <c r="TU44" s="17"/>
      <c r="TV44" s="17"/>
      <c r="TW44" s="17"/>
      <c r="TX44" s="17"/>
      <c r="TY44" s="17"/>
      <c r="TZ44" s="17"/>
      <c r="UA44" s="17"/>
      <c r="UB44" s="17"/>
      <c r="UC44" s="17"/>
      <c r="UD44" s="17"/>
      <c r="UE44" s="17"/>
      <c r="UF44" s="17"/>
      <c r="UG44" s="17"/>
      <c r="UH44" s="17"/>
      <c r="UI44" s="17"/>
      <c r="UJ44" s="17"/>
      <c r="UK44" s="17"/>
      <c r="UL44" s="17"/>
      <c r="UM44" s="17"/>
      <c r="UN44" s="17"/>
      <c r="UO44" s="17"/>
      <c r="UP44" s="17"/>
      <c r="UQ44" s="17"/>
      <c r="UR44" s="17"/>
      <c r="US44" s="17"/>
      <c r="UT44" s="17"/>
      <c r="UU44" s="17"/>
      <c r="UV44" s="17"/>
      <c r="UW44" s="17"/>
      <c r="UX44" s="17"/>
      <c r="UY44" s="17"/>
      <c r="UZ44" s="17"/>
      <c r="VA44" s="17"/>
      <c r="VB44" s="17"/>
      <c r="VC44" s="17"/>
      <c r="VD44" s="17"/>
      <c r="VE44" s="17"/>
      <c r="VF44" s="17"/>
      <c r="VG44" s="17"/>
      <c r="VH44" s="17"/>
      <c r="VI44" s="17"/>
      <c r="VJ44" s="17"/>
      <c r="VK44" s="17"/>
      <c r="VL44" s="17"/>
      <c r="VM44" s="17"/>
      <c r="VN44" s="17"/>
      <c r="VO44" s="17"/>
      <c r="VP44" s="17"/>
      <c r="VQ44" s="17"/>
      <c r="VR44" s="17"/>
      <c r="VS44" s="17"/>
      <c r="VT44" s="17"/>
      <c r="VU44" s="17"/>
      <c r="VV44" s="17"/>
      <c r="VW44" s="17"/>
      <c r="VX44" s="17"/>
      <c r="VY44" s="17"/>
      <c r="VZ44" s="17"/>
      <c r="WA44" s="17"/>
      <c r="WB44" s="17"/>
      <c r="WC44" s="17"/>
      <c r="WD44" s="17"/>
      <c r="WE44" s="17"/>
      <c r="WF44" s="17"/>
      <c r="WG44" s="17"/>
      <c r="WH44" s="17"/>
      <c r="WI44" s="17"/>
      <c r="WJ44" s="17"/>
      <c r="WK44" s="17"/>
      <c r="WL44" s="17"/>
      <c r="WM44" s="17"/>
      <c r="WN44" s="17"/>
      <c r="WO44" s="17"/>
      <c r="WP44" s="17"/>
      <c r="WQ44" s="17"/>
      <c r="WR44" s="17"/>
      <c r="WS44" s="17"/>
      <c r="WT44" s="17"/>
      <c r="WU44" s="17"/>
      <c r="WV44" s="17"/>
      <c r="WW44" s="17"/>
      <c r="WX44" s="17"/>
      <c r="WY44" s="17"/>
      <c r="WZ44" s="17"/>
      <c r="XA44" s="17"/>
      <c r="XB44" s="17"/>
      <c r="XC44" s="17"/>
      <c r="XD44" s="17"/>
      <c r="XE44" s="17"/>
      <c r="XF44" s="17"/>
      <c r="XG44" s="17"/>
      <c r="XH44" s="17"/>
      <c r="XI44" s="17"/>
      <c r="XJ44" s="17"/>
      <c r="XK44" s="17"/>
      <c r="XL44" s="17"/>
      <c r="XM44" s="17"/>
      <c r="XN44" s="17"/>
      <c r="XO44" s="17"/>
      <c r="XP44" s="17"/>
      <c r="XQ44" s="17"/>
      <c r="XR44" s="17"/>
      <c r="XS44" s="17"/>
      <c r="XT44" s="17"/>
      <c r="XU44" s="17"/>
      <c r="XV44" s="17"/>
      <c r="XW44" s="17"/>
      <c r="XX44" s="17"/>
      <c r="XY44" s="17"/>
      <c r="XZ44" s="17"/>
      <c r="YA44" s="17"/>
      <c r="YB44" s="17"/>
      <c r="YC44" s="17"/>
      <c r="YD44" s="17"/>
      <c r="YE44" s="17"/>
      <c r="YF44" s="17"/>
      <c r="YG44" s="17"/>
      <c r="YH44" s="17"/>
      <c r="YI44" s="17"/>
      <c r="YJ44" s="17"/>
      <c r="YK44" s="17"/>
      <c r="YL44" s="17"/>
      <c r="YM44" s="17"/>
      <c r="YN44" s="17"/>
      <c r="YO44" s="17"/>
      <c r="YP44" s="17"/>
      <c r="YQ44" s="17"/>
      <c r="YR44" s="17"/>
      <c r="YS44" s="17"/>
      <c r="YT44" s="17"/>
      <c r="YU44" s="17"/>
      <c r="YV44" s="17"/>
      <c r="YW44" s="17"/>
      <c r="YX44" s="17"/>
      <c r="YY44" s="17"/>
      <c r="YZ44" s="17"/>
      <c r="ZA44" s="17"/>
      <c r="ZB44" s="17"/>
      <c r="ZC44" s="17"/>
      <c r="ZD44" s="17"/>
      <c r="ZE44" s="17"/>
      <c r="ZF44" s="17"/>
      <c r="ZG44" s="17"/>
      <c r="ZH44" s="17"/>
      <c r="ZI44" s="17"/>
      <c r="ZJ44" s="17"/>
      <c r="ZK44" s="17"/>
      <c r="ZL44" s="17"/>
      <c r="ZM44" s="17"/>
      <c r="ZN44" s="17"/>
      <c r="ZO44" s="17"/>
      <c r="ZP44" s="17"/>
      <c r="ZQ44" s="17"/>
      <c r="ZR44" s="17"/>
      <c r="ZS44" s="17"/>
      <c r="ZT44" s="17"/>
      <c r="ZU44" s="17"/>
      <c r="ZV44" s="17"/>
      <c r="ZW44" s="17"/>
      <c r="ZX44" s="17"/>
      <c r="ZY44" s="17"/>
      <c r="ZZ44" s="17"/>
      <c r="AAA44" s="17"/>
      <c r="AAB44" s="17"/>
      <c r="AAC44" s="17"/>
      <c r="AAD44" s="17"/>
      <c r="AAE44" s="17"/>
      <c r="AAF44" s="17"/>
      <c r="AAG44" s="17"/>
      <c r="AAH44" s="17"/>
      <c r="AAI44" s="17"/>
      <c r="AAJ44" s="17"/>
      <c r="AAK44" s="17"/>
      <c r="AAL44" s="17"/>
      <c r="AAM44" s="17"/>
      <c r="AAN44" s="17"/>
      <c r="AAO44" s="17"/>
      <c r="AAP44" s="17"/>
      <c r="AAQ44" s="17"/>
      <c r="AAR44" s="17"/>
      <c r="AAS44" s="17"/>
      <c r="AAT44" s="17"/>
      <c r="AAU44" s="17"/>
      <c r="AAV44" s="17"/>
      <c r="AAW44" s="17"/>
      <c r="AAX44" s="17"/>
      <c r="AAY44" s="17"/>
      <c r="AAZ44" s="17"/>
      <c r="ABA44" s="17"/>
      <c r="ABB44" s="17"/>
      <c r="ABC44" s="17"/>
      <c r="ABD44" s="17"/>
      <c r="ABE44" s="17"/>
      <c r="ABF44" s="17"/>
      <c r="ABG44" s="17"/>
      <c r="ABH44" s="17"/>
      <c r="ABI44" s="17"/>
      <c r="ABJ44" s="17"/>
      <c r="ABK44" s="17"/>
      <c r="ABL44" s="17"/>
      <c r="ABM44" s="17"/>
      <c r="ABN44" s="17"/>
      <c r="ABO44" s="17"/>
      <c r="ABP44" s="17"/>
      <c r="ABQ44" s="17"/>
      <c r="ABR44" s="17"/>
      <c r="ABS44" s="17"/>
      <c r="ABT44" s="17"/>
      <c r="ABU44" s="17"/>
      <c r="ABV44" s="17"/>
      <c r="ABW44" s="17"/>
      <c r="ABX44" s="17"/>
      <c r="ABY44" s="17"/>
      <c r="ABZ44" s="17"/>
      <c r="ACA44" s="17"/>
      <c r="ACB44" s="17"/>
      <c r="ACC44" s="17"/>
      <c r="ACD44" s="17"/>
      <c r="ACE44" s="17"/>
      <c r="ACF44" s="17"/>
      <c r="ACG44" s="17"/>
      <c r="ACH44" s="17"/>
      <c r="ACI44" s="17"/>
      <c r="ACJ44" s="17"/>
      <c r="ACK44" s="17"/>
      <c r="ACL44" s="17"/>
      <c r="ACM44" s="17"/>
      <c r="ACN44" s="17"/>
      <c r="ACO44" s="17"/>
      <c r="ACP44" s="17"/>
      <c r="ACQ44" s="17"/>
      <c r="ACR44" s="17"/>
      <c r="ACS44" s="17"/>
      <c r="ACT44" s="17"/>
      <c r="ACU44" s="17"/>
      <c r="ACV44" s="17"/>
      <c r="ACW44" s="17"/>
      <c r="ACX44" s="17"/>
      <c r="ACY44" s="17"/>
      <c r="ACZ44" s="17"/>
      <c r="ADA44" s="17"/>
      <c r="ADB44" s="17"/>
      <c r="ADC44" s="17"/>
      <c r="ADD44" s="17"/>
      <c r="ADE44" s="17"/>
      <c r="ADF44" s="17"/>
      <c r="ADG44" s="17"/>
      <c r="ADH44" s="17"/>
      <c r="ADI44" s="17"/>
      <c r="ADJ44" s="17"/>
      <c r="ADK44" s="17"/>
      <c r="ADL44" s="17"/>
      <c r="ADM44" s="17"/>
      <c r="ADN44" s="17"/>
      <c r="ADO44" s="17"/>
      <c r="ADP44" s="17"/>
      <c r="ADQ44" s="17"/>
      <c r="ADR44" s="17"/>
      <c r="ADS44" s="17"/>
      <c r="ADT44" s="17"/>
      <c r="ADU44" s="17"/>
      <c r="ADV44" s="17"/>
      <c r="ADW44" s="17"/>
      <c r="ADX44" s="17"/>
      <c r="ADY44" s="17"/>
      <c r="ADZ44" s="17"/>
      <c r="AEA44" s="17"/>
      <c r="AEB44" s="17"/>
      <c r="AEC44" s="17"/>
      <c r="AED44" s="17"/>
      <c r="AEE44" s="17"/>
      <c r="AEF44" s="17"/>
      <c r="AEG44" s="17"/>
      <c r="AEH44" s="17"/>
      <c r="AEI44" s="17"/>
      <c r="AEJ44" s="17"/>
      <c r="AEK44" s="17"/>
      <c r="AEL44" s="17"/>
      <c r="AEM44" s="17"/>
      <c r="AEN44" s="17"/>
      <c r="AEO44" s="17"/>
      <c r="AEP44" s="17"/>
      <c r="AEQ44" s="17"/>
      <c r="AER44" s="17"/>
      <c r="AES44" s="17"/>
      <c r="AET44" s="17"/>
      <c r="AEU44" s="17"/>
      <c r="AEV44" s="17"/>
      <c r="AEW44" s="17"/>
      <c r="AEX44" s="17"/>
      <c r="AEY44" s="17"/>
      <c r="AEZ44" s="17"/>
      <c r="AFA44" s="17"/>
      <c r="AFB44" s="17"/>
      <c r="AFC44" s="17"/>
      <c r="AFD44" s="17"/>
      <c r="AFE44" s="17"/>
      <c r="AFF44" s="17"/>
      <c r="AFG44" s="17"/>
      <c r="AFH44" s="17"/>
      <c r="AFI44" s="17"/>
      <c r="AFJ44" s="17"/>
      <c r="AFK44" s="17"/>
      <c r="AFL44" s="17"/>
      <c r="AFM44" s="17"/>
      <c r="AFN44" s="17"/>
      <c r="AFO44" s="17"/>
      <c r="AFP44" s="17"/>
      <c r="AFQ44" s="17"/>
      <c r="AFR44" s="17"/>
      <c r="AFS44" s="17"/>
      <c r="AFT44" s="17"/>
      <c r="AFU44" s="17"/>
      <c r="AFV44" s="17"/>
      <c r="AFW44" s="17"/>
      <c r="AFX44" s="17"/>
      <c r="AFY44" s="17"/>
      <c r="AFZ44" s="17"/>
      <c r="AGA44" s="17"/>
      <c r="AGB44" s="17"/>
      <c r="AGC44" s="17"/>
      <c r="AGD44" s="17"/>
      <c r="AGE44" s="18" t="str">
        <f t="shared" si="3"/>
        <v/>
      </c>
    </row>
    <row r="45" spans="1:872" ht="20" x14ac:dyDescent="0.4">
      <c r="A45" s="14">
        <v>11</v>
      </c>
      <c r="B45" s="16" t="s">
        <v>54</v>
      </c>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c r="JH45" s="17"/>
      <c r="JI45" s="17"/>
      <c r="JJ45" s="17"/>
      <c r="JK45" s="17"/>
      <c r="JL45" s="17"/>
      <c r="JM45" s="17"/>
      <c r="JN45" s="17"/>
      <c r="JO45" s="17"/>
      <c r="JP45" s="17"/>
      <c r="JQ45" s="17"/>
      <c r="JR45" s="17"/>
      <c r="JS45" s="17"/>
      <c r="JT45" s="17"/>
      <c r="JU45" s="17"/>
      <c r="JV45" s="17"/>
      <c r="JW45" s="17"/>
      <c r="JX45" s="17"/>
      <c r="JY45" s="17"/>
      <c r="JZ45" s="17"/>
      <c r="KA45" s="17"/>
      <c r="KB45" s="17"/>
      <c r="KC45" s="17"/>
      <c r="KD45" s="17"/>
      <c r="KE45" s="17"/>
      <c r="KF45" s="17"/>
      <c r="KG45" s="17"/>
      <c r="KH45" s="17"/>
      <c r="KI45" s="17"/>
      <c r="KJ45" s="17"/>
      <c r="KK45" s="17"/>
      <c r="KL45" s="17"/>
      <c r="KM45" s="17"/>
      <c r="KN45" s="17"/>
      <c r="KO45" s="17"/>
      <c r="KP45" s="17"/>
      <c r="KQ45" s="17"/>
      <c r="KR45" s="17"/>
      <c r="KS45" s="17"/>
      <c r="KT45" s="17"/>
      <c r="KU45" s="17"/>
      <c r="KV45" s="17"/>
      <c r="KW45" s="17"/>
      <c r="KX45" s="17"/>
      <c r="KY45" s="17"/>
      <c r="KZ45" s="17"/>
      <c r="LA45" s="17"/>
      <c r="LB45" s="17"/>
      <c r="LC45" s="17"/>
      <c r="LD45" s="17"/>
      <c r="LE45" s="17"/>
      <c r="LF45" s="17"/>
      <c r="LG45" s="17"/>
      <c r="LH45" s="17"/>
      <c r="LI45" s="17"/>
      <c r="LJ45" s="17"/>
      <c r="LK45" s="17"/>
      <c r="LL45" s="17"/>
      <c r="LM45" s="17"/>
      <c r="LN45" s="17"/>
      <c r="LO45" s="17"/>
      <c r="LP45" s="17"/>
      <c r="LQ45" s="17"/>
      <c r="LR45" s="17"/>
      <c r="LS45" s="17"/>
      <c r="LT45" s="17"/>
      <c r="LU45" s="17"/>
      <c r="LV45" s="17"/>
      <c r="LW45" s="17"/>
      <c r="LX45" s="17"/>
      <c r="LY45" s="17"/>
      <c r="LZ45" s="17"/>
      <c r="MA45" s="17"/>
      <c r="MB45" s="17"/>
      <c r="MC45" s="17"/>
      <c r="MD45" s="17"/>
      <c r="ME45" s="17"/>
      <c r="MF45" s="17"/>
      <c r="MG45" s="17"/>
      <c r="MH45" s="17"/>
      <c r="MI45" s="17"/>
      <c r="MJ45" s="17"/>
      <c r="MK45" s="17"/>
      <c r="ML45" s="17"/>
      <c r="MM45" s="17"/>
      <c r="MN45" s="17"/>
      <c r="MO45" s="17"/>
      <c r="MP45" s="17"/>
      <c r="MQ45" s="17"/>
      <c r="MR45" s="17"/>
      <c r="MS45" s="17"/>
      <c r="MT45" s="17"/>
      <c r="MU45" s="17"/>
      <c r="MV45" s="17"/>
      <c r="MW45" s="17"/>
      <c r="MX45" s="17"/>
      <c r="MY45" s="17"/>
      <c r="MZ45" s="17"/>
      <c r="NA45" s="17"/>
      <c r="NB45" s="17"/>
      <c r="NC45" s="17"/>
      <c r="ND45" s="17"/>
      <c r="NE45" s="17"/>
      <c r="NF45" s="17"/>
      <c r="NG45" s="17"/>
      <c r="NH45" s="17"/>
      <c r="NI45" s="17"/>
      <c r="NJ45" s="17"/>
      <c r="NK45" s="17"/>
      <c r="NL45" s="17"/>
      <c r="NM45" s="17"/>
      <c r="NN45" s="17"/>
      <c r="NO45" s="17"/>
      <c r="NP45" s="17"/>
      <c r="NQ45" s="17"/>
      <c r="NR45" s="17"/>
      <c r="NS45" s="17"/>
      <c r="NT45" s="17"/>
      <c r="NU45" s="17"/>
      <c r="NV45" s="17"/>
      <c r="NW45" s="17"/>
      <c r="NX45" s="17"/>
      <c r="NY45" s="17"/>
      <c r="NZ45" s="17"/>
      <c r="OA45" s="17"/>
      <c r="OB45" s="17"/>
      <c r="OC45" s="17"/>
      <c r="OD45" s="17"/>
      <c r="OE45" s="17"/>
      <c r="OF45" s="17"/>
      <c r="OG45" s="17"/>
      <c r="OH45" s="17"/>
      <c r="OI45" s="17"/>
      <c r="OJ45" s="17"/>
      <c r="OK45" s="17"/>
      <c r="OL45" s="17"/>
      <c r="OM45" s="17"/>
      <c r="ON45" s="17"/>
      <c r="OO45" s="17"/>
      <c r="OP45" s="17"/>
      <c r="OQ45" s="17"/>
      <c r="OR45" s="17"/>
      <c r="OS45" s="17"/>
      <c r="OT45" s="17"/>
      <c r="OU45" s="17"/>
      <c r="OV45" s="17"/>
      <c r="OW45" s="17"/>
      <c r="OX45" s="17"/>
      <c r="OY45" s="17"/>
      <c r="OZ45" s="17"/>
      <c r="PA45" s="17"/>
      <c r="PB45" s="17"/>
      <c r="PC45" s="17"/>
      <c r="PD45" s="17"/>
      <c r="PE45" s="17"/>
      <c r="PF45" s="17"/>
      <c r="PG45" s="17"/>
      <c r="PH45" s="17"/>
      <c r="PI45" s="17"/>
      <c r="PJ45" s="17"/>
      <c r="PK45" s="17"/>
      <c r="PL45" s="17"/>
      <c r="PM45" s="17"/>
      <c r="PN45" s="17"/>
      <c r="PO45" s="17"/>
      <c r="PP45" s="17"/>
      <c r="PQ45" s="17"/>
      <c r="PR45" s="17"/>
      <c r="PS45" s="17"/>
      <c r="PT45" s="17"/>
      <c r="PU45" s="17"/>
      <c r="PV45" s="17"/>
      <c r="PW45" s="17"/>
      <c r="PX45" s="17"/>
      <c r="PY45" s="17"/>
      <c r="PZ45" s="17"/>
      <c r="QA45" s="17"/>
      <c r="QB45" s="17"/>
      <c r="QC45" s="17"/>
      <c r="QD45" s="17"/>
      <c r="QE45" s="17"/>
      <c r="QF45" s="17"/>
      <c r="QG45" s="17"/>
      <c r="QH45" s="17"/>
      <c r="QI45" s="17"/>
      <c r="QJ45" s="17"/>
      <c r="QK45" s="17"/>
      <c r="QL45" s="17"/>
      <c r="QM45" s="17"/>
      <c r="QN45" s="17"/>
      <c r="QO45" s="17"/>
      <c r="QP45" s="17"/>
      <c r="QQ45" s="17"/>
      <c r="QR45" s="17"/>
      <c r="QS45" s="17"/>
      <c r="QT45" s="17"/>
      <c r="QU45" s="17"/>
      <c r="QV45" s="17"/>
      <c r="QW45" s="17"/>
      <c r="QX45" s="17"/>
      <c r="QY45" s="17"/>
      <c r="QZ45" s="17"/>
      <c r="RA45" s="17"/>
      <c r="RB45" s="17"/>
      <c r="RC45" s="17"/>
      <c r="RD45" s="17"/>
      <c r="RE45" s="17"/>
      <c r="RF45" s="17"/>
      <c r="RG45" s="17"/>
      <c r="RH45" s="17"/>
      <c r="RI45" s="17"/>
      <c r="RJ45" s="17"/>
      <c r="RK45" s="17"/>
      <c r="RL45" s="17"/>
      <c r="RM45" s="17"/>
      <c r="RN45" s="17"/>
      <c r="RO45" s="17"/>
      <c r="RP45" s="17"/>
      <c r="RQ45" s="17"/>
      <c r="RR45" s="17"/>
      <c r="RS45" s="17"/>
      <c r="RT45" s="17"/>
      <c r="RU45" s="17"/>
      <c r="RV45" s="17"/>
      <c r="RW45" s="17"/>
      <c r="RX45" s="17"/>
      <c r="RY45" s="17"/>
      <c r="RZ45" s="17"/>
      <c r="SA45" s="17"/>
      <c r="SB45" s="17"/>
      <c r="SC45" s="17"/>
      <c r="SD45" s="17"/>
      <c r="SE45" s="17"/>
      <c r="SF45" s="17"/>
      <c r="SG45" s="17"/>
      <c r="SH45" s="17"/>
      <c r="SI45" s="17"/>
      <c r="SJ45" s="17"/>
      <c r="SK45" s="17"/>
      <c r="SL45" s="17"/>
      <c r="SM45" s="17"/>
      <c r="SN45" s="17"/>
      <c r="SO45" s="17"/>
      <c r="SP45" s="17"/>
      <c r="SQ45" s="17"/>
      <c r="SR45" s="17"/>
      <c r="SS45" s="17"/>
      <c r="ST45" s="17"/>
      <c r="SU45" s="17"/>
      <c r="SV45" s="17"/>
      <c r="SW45" s="17"/>
      <c r="SX45" s="17"/>
      <c r="SY45" s="17"/>
      <c r="SZ45" s="17"/>
      <c r="TA45" s="17"/>
      <c r="TB45" s="17"/>
      <c r="TC45" s="17"/>
      <c r="TD45" s="17"/>
      <c r="TE45" s="17"/>
      <c r="TF45" s="17"/>
      <c r="TG45" s="17"/>
      <c r="TH45" s="17"/>
      <c r="TI45" s="17"/>
      <c r="TJ45" s="17"/>
      <c r="TK45" s="17"/>
      <c r="TL45" s="17"/>
      <c r="TM45" s="17"/>
      <c r="TN45" s="17"/>
      <c r="TO45" s="17"/>
      <c r="TP45" s="17"/>
      <c r="TQ45" s="17"/>
      <c r="TR45" s="17"/>
      <c r="TS45" s="17"/>
      <c r="TT45" s="17"/>
      <c r="TU45" s="17"/>
      <c r="TV45" s="17"/>
      <c r="TW45" s="17"/>
      <c r="TX45" s="17"/>
      <c r="TY45" s="17"/>
      <c r="TZ45" s="17"/>
      <c r="UA45" s="17"/>
      <c r="UB45" s="17"/>
      <c r="UC45" s="17"/>
      <c r="UD45" s="17"/>
      <c r="UE45" s="17"/>
      <c r="UF45" s="17"/>
      <c r="UG45" s="17"/>
      <c r="UH45" s="17"/>
      <c r="UI45" s="17"/>
      <c r="UJ45" s="17"/>
      <c r="UK45" s="17"/>
      <c r="UL45" s="17"/>
      <c r="UM45" s="17"/>
      <c r="UN45" s="17"/>
      <c r="UO45" s="17"/>
      <c r="UP45" s="17"/>
      <c r="UQ45" s="17"/>
      <c r="UR45" s="17"/>
      <c r="US45" s="17"/>
      <c r="UT45" s="17"/>
      <c r="UU45" s="17"/>
      <c r="UV45" s="17"/>
      <c r="UW45" s="17"/>
      <c r="UX45" s="17"/>
      <c r="UY45" s="17"/>
      <c r="UZ45" s="17"/>
      <c r="VA45" s="17"/>
      <c r="VB45" s="17"/>
      <c r="VC45" s="17"/>
      <c r="VD45" s="17"/>
      <c r="VE45" s="17"/>
      <c r="VF45" s="17"/>
      <c r="VG45" s="17"/>
      <c r="VH45" s="17"/>
      <c r="VI45" s="17"/>
      <c r="VJ45" s="17"/>
      <c r="VK45" s="17"/>
      <c r="VL45" s="17"/>
      <c r="VM45" s="17"/>
      <c r="VN45" s="17"/>
      <c r="VO45" s="17"/>
      <c r="VP45" s="17"/>
      <c r="VQ45" s="17"/>
      <c r="VR45" s="17"/>
      <c r="VS45" s="17"/>
      <c r="VT45" s="17"/>
      <c r="VU45" s="17"/>
      <c r="VV45" s="17"/>
      <c r="VW45" s="17"/>
      <c r="VX45" s="17"/>
      <c r="VY45" s="17"/>
      <c r="VZ45" s="17"/>
      <c r="WA45" s="17"/>
      <c r="WB45" s="17"/>
      <c r="WC45" s="17"/>
      <c r="WD45" s="17"/>
      <c r="WE45" s="17"/>
      <c r="WF45" s="17"/>
      <c r="WG45" s="17"/>
      <c r="WH45" s="17"/>
      <c r="WI45" s="17"/>
      <c r="WJ45" s="17"/>
      <c r="WK45" s="17"/>
      <c r="WL45" s="17"/>
      <c r="WM45" s="17"/>
      <c r="WN45" s="17"/>
      <c r="WO45" s="17"/>
      <c r="WP45" s="17"/>
      <c r="WQ45" s="17"/>
      <c r="WR45" s="17"/>
      <c r="WS45" s="17"/>
      <c r="WT45" s="17"/>
      <c r="WU45" s="17"/>
      <c r="WV45" s="17"/>
      <c r="WW45" s="17"/>
      <c r="WX45" s="17"/>
      <c r="WY45" s="17"/>
      <c r="WZ45" s="17"/>
      <c r="XA45" s="17"/>
      <c r="XB45" s="17"/>
      <c r="XC45" s="17"/>
      <c r="XD45" s="17"/>
      <c r="XE45" s="17"/>
      <c r="XF45" s="17"/>
      <c r="XG45" s="17"/>
      <c r="XH45" s="17"/>
      <c r="XI45" s="17"/>
      <c r="XJ45" s="17"/>
      <c r="XK45" s="17"/>
      <c r="XL45" s="17"/>
      <c r="XM45" s="17"/>
      <c r="XN45" s="17"/>
      <c r="XO45" s="17"/>
      <c r="XP45" s="17"/>
      <c r="XQ45" s="17"/>
      <c r="XR45" s="17"/>
      <c r="XS45" s="17"/>
      <c r="XT45" s="17"/>
      <c r="XU45" s="17"/>
      <c r="XV45" s="17"/>
      <c r="XW45" s="17"/>
      <c r="XX45" s="17"/>
      <c r="XY45" s="17"/>
      <c r="XZ45" s="17"/>
      <c r="YA45" s="17"/>
      <c r="YB45" s="17"/>
      <c r="YC45" s="17"/>
      <c r="YD45" s="17"/>
      <c r="YE45" s="17"/>
      <c r="YF45" s="17"/>
      <c r="YG45" s="17"/>
      <c r="YH45" s="17"/>
      <c r="YI45" s="17"/>
      <c r="YJ45" s="17"/>
      <c r="YK45" s="17"/>
      <c r="YL45" s="17"/>
      <c r="YM45" s="17"/>
      <c r="YN45" s="17"/>
      <c r="YO45" s="17"/>
      <c r="YP45" s="17"/>
      <c r="YQ45" s="17"/>
      <c r="YR45" s="17"/>
      <c r="YS45" s="17"/>
      <c r="YT45" s="17"/>
      <c r="YU45" s="17"/>
      <c r="YV45" s="17"/>
      <c r="YW45" s="17"/>
      <c r="YX45" s="17"/>
      <c r="YY45" s="17"/>
      <c r="YZ45" s="17"/>
      <c r="ZA45" s="17"/>
      <c r="ZB45" s="17"/>
      <c r="ZC45" s="17"/>
      <c r="ZD45" s="17"/>
      <c r="ZE45" s="17"/>
      <c r="ZF45" s="17"/>
      <c r="ZG45" s="17"/>
      <c r="ZH45" s="17"/>
      <c r="ZI45" s="17"/>
      <c r="ZJ45" s="17"/>
      <c r="ZK45" s="17"/>
      <c r="ZL45" s="17"/>
      <c r="ZM45" s="17"/>
      <c r="ZN45" s="17"/>
      <c r="ZO45" s="17"/>
      <c r="ZP45" s="17"/>
      <c r="ZQ45" s="17"/>
      <c r="ZR45" s="17"/>
      <c r="ZS45" s="17"/>
      <c r="ZT45" s="17"/>
      <c r="ZU45" s="17"/>
      <c r="ZV45" s="17"/>
      <c r="ZW45" s="17"/>
      <c r="ZX45" s="17"/>
      <c r="ZY45" s="17"/>
      <c r="ZZ45" s="17"/>
      <c r="AAA45" s="17"/>
      <c r="AAB45" s="17"/>
      <c r="AAC45" s="17"/>
      <c r="AAD45" s="17"/>
      <c r="AAE45" s="17"/>
      <c r="AAF45" s="17"/>
      <c r="AAG45" s="17"/>
      <c r="AAH45" s="17"/>
      <c r="AAI45" s="17"/>
      <c r="AAJ45" s="17"/>
      <c r="AAK45" s="17"/>
      <c r="AAL45" s="17"/>
      <c r="AAM45" s="17"/>
      <c r="AAN45" s="17"/>
      <c r="AAO45" s="17"/>
      <c r="AAP45" s="17"/>
      <c r="AAQ45" s="17"/>
      <c r="AAR45" s="17"/>
      <c r="AAS45" s="17"/>
      <c r="AAT45" s="17"/>
      <c r="AAU45" s="17"/>
      <c r="AAV45" s="17"/>
      <c r="AAW45" s="17"/>
      <c r="AAX45" s="17"/>
      <c r="AAY45" s="17"/>
      <c r="AAZ45" s="17"/>
      <c r="ABA45" s="17"/>
      <c r="ABB45" s="17"/>
      <c r="ABC45" s="17"/>
      <c r="ABD45" s="17"/>
      <c r="ABE45" s="17"/>
      <c r="ABF45" s="17"/>
      <c r="ABG45" s="17"/>
      <c r="ABH45" s="17"/>
      <c r="ABI45" s="17"/>
      <c r="ABJ45" s="17"/>
      <c r="ABK45" s="17"/>
      <c r="ABL45" s="17"/>
      <c r="ABM45" s="17"/>
      <c r="ABN45" s="17"/>
      <c r="ABO45" s="17"/>
      <c r="ABP45" s="17"/>
      <c r="ABQ45" s="17"/>
      <c r="ABR45" s="17"/>
      <c r="ABS45" s="17"/>
      <c r="ABT45" s="17"/>
      <c r="ABU45" s="17"/>
      <c r="ABV45" s="17"/>
      <c r="ABW45" s="17"/>
      <c r="ABX45" s="17"/>
      <c r="ABY45" s="17"/>
      <c r="ABZ45" s="17"/>
      <c r="ACA45" s="17"/>
      <c r="ACB45" s="17"/>
      <c r="ACC45" s="17"/>
      <c r="ACD45" s="17"/>
      <c r="ACE45" s="17"/>
      <c r="ACF45" s="17"/>
      <c r="ACG45" s="17"/>
      <c r="ACH45" s="17"/>
      <c r="ACI45" s="17"/>
      <c r="ACJ45" s="17"/>
      <c r="ACK45" s="17"/>
      <c r="ACL45" s="17"/>
      <c r="ACM45" s="17"/>
      <c r="ACN45" s="17"/>
      <c r="ACO45" s="17"/>
      <c r="ACP45" s="17"/>
      <c r="ACQ45" s="17"/>
      <c r="ACR45" s="17"/>
      <c r="ACS45" s="17"/>
      <c r="ACT45" s="17"/>
      <c r="ACU45" s="17"/>
      <c r="ACV45" s="17"/>
      <c r="ACW45" s="17"/>
      <c r="ACX45" s="17"/>
      <c r="ACY45" s="17"/>
      <c r="ACZ45" s="17"/>
      <c r="ADA45" s="17"/>
      <c r="ADB45" s="17"/>
      <c r="ADC45" s="17"/>
      <c r="ADD45" s="17"/>
      <c r="ADE45" s="17"/>
      <c r="ADF45" s="17"/>
      <c r="ADG45" s="17"/>
      <c r="ADH45" s="17"/>
      <c r="ADI45" s="17"/>
      <c r="ADJ45" s="17"/>
      <c r="ADK45" s="17"/>
      <c r="ADL45" s="17"/>
      <c r="ADM45" s="17"/>
      <c r="ADN45" s="17"/>
      <c r="ADO45" s="17"/>
      <c r="ADP45" s="17"/>
      <c r="ADQ45" s="17"/>
      <c r="ADR45" s="17"/>
      <c r="ADS45" s="17"/>
      <c r="ADT45" s="17"/>
      <c r="ADU45" s="17"/>
      <c r="ADV45" s="17"/>
      <c r="ADW45" s="17"/>
      <c r="ADX45" s="17"/>
      <c r="ADY45" s="17"/>
      <c r="ADZ45" s="17"/>
      <c r="AEA45" s="17"/>
      <c r="AEB45" s="17"/>
      <c r="AEC45" s="17"/>
      <c r="AED45" s="17"/>
      <c r="AEE45" s="17"/>
      <c r="AEF45" s="17"/>
      <c r="AEG45" s="17"/>
      <c r="AEH45" s="17"/>
      <c r="AEI45" s="17"/>
      <c r="AEJ45" s="17"/>
      <c r="AEK45" s="17"/>
      <c r="AEL45" s="17"/>
      <c r="AEM45" s="17"/>
      <c r="AEN45" s="17"/>
      <c r="AEO45" s="17"/>
      <c r="AEP45" s="17"/>
      <c r="AEQ45" s="17"/>
      <c r="AER45" s="17"/>
      <c r="AES45" s="17"/>
      <c r="AET45" s="17"/>
      <c r="AEU45" s="17"/>
      <c r="AEV45" s="17"/>
      <c r="AEW45" s="17"/>
      <c r="AEX45" s="17"/>
      <c r="AEY45" s="17"/>
      <c r="AEZ45" s="17"/>
      <c r="AFA45" s="17"/>
      <c r="AFB45" s="17"/>
      <c r="AFC45" s="17"/>
      <c r="AFD45" s="17"/>
      <c r="AFE45" s="17"/>
      <c r="AFF45" s="17"/>
      <c r="AFG45" s="17"/>
      <c r="AFH45" s="17"/>
      <c r="AFI45" s="17"/>
      <c r="AFJ45" s="17"/>
      <c r="AFK45" s="17"/>
      <c r="AFL45" s="17"/>
      <c r="AFM45" s="17"/>
      <c r="AFN45" s="17"/>
      <c r="AFO45" s="17"/>
      <c r="AFP45" s="17"/>
      <c r="AFQ45" s="17"/>
      <c r="AFR45" s="17"/>
      <c r="AFS45" s="17"/>
      <c r="AFT45" s="17"/>
      <c r="AFU45" s="17"/>
      <c r="AFV45" s="17"/>
      <c r="AFW45" s="17"/>
      <c r="AFX45" s="17"/>
      <c r="AFY45" s="17"/>
      <c r="AFZ45" s="17"/>
      <c r="AGA45" s="17"/>
      <c r="AGB45" s="17"/>
      <c r="AGC45" s="17"/>
      <c r="AGD45" s="17"/>
      <c r="AGE45" s="18" t="str">
        <f t="shared" si="3"/>
        <v/>
      </c>
    </row>
    <row r="46" spans="1:872" ht="33.65" customHeight="1" x14ac:dyDescent="0.4">
      <c r="A46" s="14">
        <v>12</v>
      </c>
      <c r="B46" s="16" t="s">
        <v>55</v>
      </c>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c r="JH46" s="17"/>
      <c r="JI46" s="17"/>
      <c r="JJ46" s="17"/>
      <c r="JK46" s="17"/>
      <c r="JL46" s="17"/>
      <c r="JM46" s="17"/>
      <c r="JN46" s="17"/>
      <c r="JO46" s="17"/>
      <c r="JP46" s="17"/>
      <c r="JQ46" s="17"/>
      <c r="JR46" s="17"/>
      <c r="JS46" s="17"/>
      <c r="JT46" s="17"/>
      <c r="JU46" s="17"/>
      <c r="JV46" s="17"/>
      <c r="JW46" s="17"/>
      <c r="JX46" s="17"/>
      <c r="JY46" s="17"/>
      <c r="JZ46" s="17"/>
      <c r="KA46" s="17"/>
      <c r="KB46" s="17"/>
      <c r="KC46" s="17"/>
      <c r="KD46" s="17"/>
      <c r="KE46" s="17"/>
      <c r="KF46" s="17"/>
      <c r="KG46" s="17"/>
      <c r="KH46" s="17"/>
      <c r="KI46" s="17"/>
      <c r="KJ46" s="17"/>
      <c r="KK46" s="17"/>
      <c r="KL46" s="17"/>
      <c r="KM46" s="17"/>
      <c r="KN46" s="17"/>
      <c r="KO46" s="17"/>
      <c r="KP46" s="17"/>
      <c r="KQ46" s="17"/>
      <c r="KR46" s="17"/>
      <c r="KS46" s="17"/>
      <c r="KT46" s="17"/>
      <c r="KU46" s="17"/>
      <c r="KV46" s="17"/>
      <c r="KW46" s="17"/>
      <c r="KX46" s="17"/>
      <c r="KY46" s="17"/>
      <c r="KZ46" s="17"/>
      <c r="LA46" s="17"/>
      <c r="LB46" s="17"/>
      <c r="LC46" s="17"/>
      <c r="LD46" s="17"/>
      <c r="LE46" s="17"/>
      <c r="LF46" s="17"/>
      <c r="LG46" s="17"/>
      <c r="LH46" s="17"/>
      <c r="LI46" s="17"/>
      <c r="LJ46" s="17"/>
      <c r="LK46" s="17"/>
      <c r="LL46" s="17"/>
      <c r="LM46" s="17"/>
      <c r="LN46" s="17"/>
      <c r="LO46" s="17"/>
      <c r="LP46" s="17"/>
      <c r="LQ46" s="17"/>
      <c r="LR46" s="17"/>
      <c r="LS46" s="17"/>
      <c r="LT46" s="17"/>
      <c r="LU46" s="17"/>
      <c r="LV46" s="17"/>
      <c r="LW46" s="17"/>
      <c r="LX46" s="17"/>
      <c r="LY46" s="17"/>
      <c r="LZ46" s="17"/>
      <c r="MA46" s="17"/>
      <c r="MB46" s="17"/>
      <c r="MC46" s="17"/>
      <c r="MD46" s="17"/>
      <c r="ME46" s="17"/>
      <c r="MF46" s="17"/>
      <c r="MG46" s="17"/>
      <c r="MH46" s="17"/>
      <c r="MI46" s="17"/>
      <c r="MJ46" s="17"/>
      <c r="MK46" s="17"/>
      <c r="ML46" s="17"/>
      <c r="MM46" s="17"/>
      <c r="MN46" s="17"/>
      <c r="MO46" s="17"/>
      <c r="MP46" s="17"/>
      <c r="MQ46" s="17"/>
      <c r="MR46" s="17"/>
      <c r="MS46" s="17"/>
      <c r="MT46" s="17"/>
      <c r="MU46" s="17"/>
      <c r="MV46" s="17"/>
      <c r="MW46" s="17"/>
      <c r="MX46" s="17"/>
      <c r="MY46" s="17"/>
      <c r="MZ46" s="17"/>
      <c r="NA46" s="17"/>
      <c r="NB46" s="17"/>
      <c r="NC46" s="17"/>
      <c r="ND46" s="17"/>
      <c r="NE46" s="17"/>
      <c r="NF46" s="17"/>
      <c r="NG46" s="17"/>
      <c r="NH46" s="17"/>
      <c r="NI46" s="17"/>
      <c r="NJ46" s="17"/>
      <c r="NK46" s="17"/>
      <c r="NL46" s="17"/>
      <c r="NM46" s="17"/>
      <c r="NN46" s="17"/>
      <c r="NO46" s="17"/>
      <c r="NP46" s="17"/>
      <c r="NQ46" s="17"/>
      <c r="NR46" s="17"/>
      <c r="NS46" s="17"/>
      <c r="NT46" s="17"/>
      <c r="NU46" s="17"/>
      <c r="NV46" s="17"/>
      <c r="NW46" s="17"/>
      <c r="NX46" s="17"/>
      <c r="NY46" s="17"/>
      <c r="NZ46" s="17"/>
      <c r="OA46" s="17"/>
      <c r="OB46" s="17"/>
      <c r="OC46" s="17"/>
      <c r="OD46" s="17"/>
      <c r="OE46" s="17"/>
      <c r="OF46" s="17"/>
      <c r="OG46" s="17"/>
      <c r="OH46" s="17"/>
      <c r="OI46" s="17"/>
      <c r="OJ46" s="17"/>
      <c r="OK46" s="17"/>
      <c r="OL46" s="17"/>
      <c r="OM46" s="17"/>
      <c r="ON46" s="17"/>
      <c r="OO46" s="17"/>
      <c r="OP46" s="17"/>
      <c r="OQ46" s="17"/>
      <c r="OR46" s="17"/>
      <c r="OS46" s="17"/>
      <c r="OT46" s="17"/>
      <c r="OU46" s="17"/>
      <c r="OV46" s="17"/>
      <c r="OW46" s="17"/>
      <c r="OX46" s="17"/>
      <c r="OY46" s="17"/>
      <c r="OZ46" s="17"/>
      <c r="PA46" s="17"/>
      <c r="PB46" s="17"/>
      <c r="PC46" s="17"/>
      <c r="PD46" s="17"/>
      <c r="PE46" s="17"/>
      <c r="PF46" s="17"/>
      <c r="PG46" s="17"/>
      <c r="PH46" s="17"/>
      <c r="PI46" s="17"/>
      <c r="PJ46" s="17"/>
      <c r="PK46" s="17"/>
      <c r="PL46" s="17"/>
      <c r="PM46" s="17"/>
      <c r="PN46" s="17"/>
      <c r="PO46" s="17"/>
      <c r="PP46" s="17"/>
      <c r="PQ46" s="17"/>
      <c r="PR46" s="17"/>
      <c r="PS46" s="17"/>
      <c r="PT46" s="17"/>
      <c r="PU46" s="17"/>
      <c r="PV46" s="17"/>
      <c r="PW46" s="17"/>
      <c r="PX46" s="17"/>
      <c r="PY46" s="17"/>
      <c r="PZ46" s="17"/>
      <c r="QA46" s="17"/>
      <c r="QB46" s="17"/>
      <c r="QC46" s="17"/>
      <c r="QD46" s="17"/>
      <c r="QE46" s="17"/>
      <c r="QF46" s="17"/>
      <c r="QG46" s="17"/>
      <c r="QH46" s="17"/>
      <c r="QI46" s="17"/>
      <c r="QJ46" s="17"/>
      <c r="QK46" s="17"/>
      <c r="QL46" s="17"/>
      <c r="QM46" s="17"/>
      <c r="QN46" s="17"/>
      <c r="QO46" s="17"/>
      <c r="QP46" s="17"/>
      <c r="QQ46" s="17"/>
      <c r="QR46" s="17"/>
      <c r="QS46" s="17"/>
      <c r="QT46" s="17"/>
      <c r="QU46" s="17"/>
      <c r="QV46" s="17"/>
      <c r="QW46" s="17"/>
      <c r="QX46" s="17"/>
      <c r="QY46" s="17"/>
      <c r="QZ46" s="17"/>
      <c r="RA46" s="17"/>
      <c r="RB46" s="17"/>
      <c r="RC46" s="17"/>
      <c r="RD46" s="17"/>
      <c r="RE46" s="17"/>
      <c r="RF46" s="17"/>
      <c r="RG46" s="17"/>
      <c r="RH46" s="17"/>
      <c r="RI46" s="17"/>
      <c r="RJ46" s="17"/>
      <c r="RK46" s="17"/>
      <c r="RL46" s="17"/>
      <c r="RM46" s="17"/>
      <c r="RN46" s="17"/>
      <c r="RO46" s="17"/>
      <c r="RP46" s="17"/>
      <c r="RQ46" s="17"/>
      <c r="RR46" s="17"/>
      <c r="RS46" s="17"/>
      <c r="RT46" s="17"/>
      <c r="RU46" s="17"/>
      <c r="RV46" s="17"/>
      <c r="RW46" s="17"/>
      <c r="RX46" s="17"/>
      <c r="RY46" s="17"/>
      <c r="RZ46" s="17"/>
      <c r="SA46" s="17"/>
      <c r="SB46" s="17"/>
      <c r="SC46" s="17"/>
      <c r="SD46" s="17"/>
      <c r="SE46" s="17"/>
      <c r="SF46" s="17"/>
      <c r="SG46" s="17"/>
      <c r="SH46" s="17"/>
      <c r="SI46" s="17"/>
      <c r="SJ46" s="17"/>
      <c r="SK46" s="17"/>
      <c r="SL46" s="17"/>
      <c r="SM46" s="17"/>
      <c r="SN46" s="17"/>
      <c r="SO46" s="17"/>
      <c r="SP46" s="17"/>
      <c r="SQ46" s="17"/>
      <c r="SR46" s="17"/>
      <c r="SS46" s="17"/>
      <c r="ST46" s="17"/>
      <c r="SU46" s="17"/>
      <c r="SV46" s="17"/>
      <c r="SW46" s="17"/>
      <c r="SX46" s="17"/>
      <c r="SY46" s="17"/>
      <c r="SZ46" s="17"/>
      <c r="TA46" s="17"/>
      <c r="TB46" s="17"/>
      <c r="TC46" s="17"/>
      <c r="TD46" s="17"/>
      <c r="TE46" s="17"/>
      <c r="TF46" s="17"/>
      <c r="TG46" s="17"/>
      <c r="TH46" s="17"/>
      <c r="TI46" s="17"/>
      <c r="TJ46" s="17"/>
      <c r="TK46" s="17"/>
      <c r="TL46" s="17"/>
      <c r="TM46" s="17"/>
      <c r="TN46" s="17"/>
      <c r="TO46" s="17"/>
      <c r="TP46" s="17"/>
      <c r="TQ46" s="17"/>
      <c r="TR46" s="17"/>
      <c r="TS46" s="17"/>
      <c r="TT46" s="17"/>
      <c r="TU46" s="17"/>
      <c r="TV46" s="17"/>
      <c r="TW46" s="17"/>
      <c r="TX46" s="17"/>
      <c r="TY46" s="17"/>
      <c r="TZ46" s="17"/>
      <c r="UA46" s="17"/>
      <c r="UB46" s="17"/>
      <c r="UC46" s="17"/>
      <c r="UD46" s="17"/>
      <c r="UE46" s="17"/>
      <c r="UF46" s="17"/>
      <c r="UG46" s="17"/>
      <c r="UH46" s="17"/>
      <c r="UI46" s="17"/>
      <c r="UJ46" s="17"/>
      <c r="UK46" s="17"/>
      <c r="UL46" s="17"/>
      <c r="UM46" s="17"/>
      <c r="UN46" s="17"/>
      <c r="UO46" s="17"/>
      <c r="UP46" s="17"/>
      <c r="UQ46" s="17"/>
      <c r="UR46" s="17"/>
      <c r="US46" s="17"/>
      <c r="UT46" s="17"/>
      <c r="UU46" s="17"/>
      <c r="UV46" s="17"/>
      <c r="UW46" s="17"/>
      <c r="UX46" s="17"/>
      <c r="UY46" s="17"/>
      <c r="UZ46" s="17"/>
      <c r="VA46" s="17"/>
      <c r="VB46" s="17"/>
      <c r="VC46" s="17"/>
      <c r="VD46" s="17"/>
      <c r="VE46" s="17"/>
      <c r="VF46" s="17"/>
      <c r="VG46" s="17"/>
      <c r="VH46" s="17"/>
      <c r="VI46" s="17"/>
      <c r="VJ46" s="17"/>
      <c r="VK46" s="17"/>
      <c r="VL46" s="17"/>
      <c r="VM46" s="17"/>
      <c r="VN46" s="17"/>
      <c r="VO46" s="17"/>
      <c r="VP46" s="17"/>
      <c r="VQ46" s="17"/>
      <c r="VR46" s="17"/>
      <c r="VS46" s="17"/>
      <c r="VT46" s="17"/>
      <c r="VU46" s="17"/>
      <c r="VV46" s="17"/>
      <c r="VW46" s="17"/>
      <c r="VX46" s="17"/>
      <c r="VY46" s="17"/>
      <c r="VZ46" s="17"/>
      <c r="WA46" s="17"/>
      <c r="WB46" s="17"/>
      <c r="WC46" s="17"/>
      <c r="WD46" s="17"/>
      <c r="WE46" s="17"/>
      <c r="WF46" s="17"/>
      <c r="WG46" s="17"/>
      <c r="WH46" s="17"/>
      <c r="WI46" s="17"/>
      <c r="WJ46" s="17"/>
      <c r="WK46" s="17"/>
      <c r="WL46" s="17"/>
      <c r="WM46" s="17"/>
      <c r="WN46" s="17"/>
      <c r="WO46" s="17"/>
      <c r="WP46" s="17"/>
      <c r="WQ46" s="17"/>
      <c r="WR46" s="17"/>
      <c r="WS46" s="17"/>
      <c r="WT46" s="17"/>
      <c r="WU46" s="17"/>
      <c r="WV46" s="17"/>
      <c r="WW46" s="17"/>
      <c r="WX46" s="17"/>
      <c r="WY46" s="17"/>
      <c r="WZ46" s="17"/>
      <c r="XA46" s="17"/>
      <c r="XB46" s="17"/>
      <c r="XC46" s="17"/>
      <c r="XD46" s="17"/>
      <c r="XE46" s="17"/>
      <c r="XF46" s="17"/>
      <c r="XG46" s="17"/>
      <c r="XH46" s="17"/>
      <c r="XI46" s="17"/>
      <c r="XJ46" s="17"/>
      <c r="XK46" s="17"/>
      <c r="XL46" s="17"/>
      <c r="XM46" s="17"/>
      <c r="XN46" s="17"/>
      <c r="XO46" s="17"/>
      <c r="XP46" s="17"/>
      <c r="XQ46" s="17"/>
      <c r="XR46" s="17"/>
      <c r="XS46" s="17"/>
      <c r="XT46" s="17"/>
      <c r="XU46" s="17"/>
      <c r="XV46" s="17"/>
      <c r="XW46" s="17"/>
      <c r="XX46" s="17"/>
      <c r="XY46" s="17"/>
      <c r="XZ46" s="17"/>
      <c r="YA46" s="17"/>
      <c r="YB46" s="17"/>
      <c r="YC46" s="17"/>
      <c r="YD46" s="17"/>
      <c r="YE46" s="17"/>
      <c r="YF46" s="17"/>
      <c r="YG46" s="17"/>
      <c r="YH46" s="17"/>
      <c r="YI46" s="17"/>
      <c r="YJ46" s="17"/>
      <c r="YK46" s="17"/>
      <c r="YL46" s="17"/>
      <c r="YM46" s="17"/>
      <c r="YN46" s="17"/>
      <c r="YO46" s="17"/>
      <c r="YP46" s="17"/>
      <c r="YQ46" s="17"/>
      <c r="YR46" s="17"/>
      <c r="YS46" s="17"/>
      <c r="YT46" s="17"/>
      <c r="YU46" s="17"/>
      <c r="YV46" s="17"/>
      <c r="YW46" s="17"/>
      <c r="YX46" s="17"/>
      <c r="YY46" s="17"/>
      <c r="YZ46" s="17"/>
      <c r="ZA46" s="17"/>
      <c r="ZB46" s="17"/>
      <c r="ZC46" s="17"/>
      <c r="ZD46" s="17"/>
      <c r="ZE46" s="17"/>
      <c r="ZF46" s="17"/>
      <c r="ZG46" s="17"/>
      <c r="ZH46" s="17"/>
      <c r="ZI46" s="17"/>
      <c r="ZJ46" s="17"/>
      <c r="ZK46" s="17"/>
      <c r="ZL46" s="17"/>
      <c r="ZM46" s="17"/>
      <c r="ZN46" s="17"/>
      <c r="ZO46" s="17"/>
      <c r="ZP46" s="17"/>
      <c r="ZQ46" s="17"/>
      <c r="ZR46" s="17"/>
      <c r="ZS46" s="17"/>
      <c r="ZT46" s="17"/>
      <c r="ZU46" s="17"/>
      <c r="ZV46" s="17"/>
      <c r="ZW46" s="17"/>
      <c r="ZX46" s="17"/>
      <c r="ZY46" s="17"/>
      <c r="ZZ46" s="17"/>
      <c r="AAA46" s="17"/>
      <c r="AAB46" s="17"/>
      <c r="AAC46" s="17"/>
      <c r="AAD46" s="17"/>
      <c r="AAE46" s="17"/>
      <c r="AAF46" s="17"/>
      <c r="AAG46" s="17"/>
      <c r="AAH46" s="17"/>
      <c r="AAI46" s="17"/>
      <c r="AAJ46" s="17"/>
      <c r="AAK46" s="17"/>
      <c r="AAL46" s="17"/>
      <c r="AAM46" s="17"/>
      <c r="AAN46" s="17"/>
      <c r="AAO46" s="17"/>
      <c r="AAP46" s="17"/>
      <c r="AAQ46" s="17"/>
      <c r="AAR46" s="17"/>
      <c r="AAS46" s="17"/>
      <c r="AAT46" s="17"/>
      <c r="AAU46" s="17"/>
      <c r="AAV46" s="17"/>
      <c r="AAW46" s="17"/>
      <c r="AAX46" s="17"/>
      <c r="AAY46" s="17"/>
      <c r="AAZ46" s="17"/>
      <c r="ABA46" s="17"/>
      <c r="ABB46" s="17"/>
      <c r="ABC46" s="17"/>
      <c r="ABD46" s="17"/>
      <c r="ABE46" s="17"/>
      <c r="ABF46" s="17"/>
      <c r="ABG46" s="17"/>
      <c r="ABH46" s="17"/>
      <c r="ABI46" s="17"/>
      <c r="ABJ46" s="17"/>
      <c r="ABK46" s="17"/>
      <c r="ABL46" s="17"/>
      <c r="ABM46" s="17"/>
      <c r="ABN46" s="17"/>
      <c r="ABO46" s="17"/>
      <c r="ABP46" s="17"/>
      <c r="ABQ46" s="17"/>
      <c r="ABR46" s="17"/>
      <c r="ABS46" s="17"/>
      <c r="ABT46" s="17"/>
      <c r="ABU46" s="17"/>
      <c r="ABV46" s="17"/>
      <c r="ABW46" s="17"/>
      <c r="ABX46" s="17"/>
      <c r="ABY46" s="17"/>
      <c r="ABZ46" s="17"/>
      <c r="ACA46" s="17"/>
      <c r="ACB46" s="17"/>
      <c r="ACC46" s="17"/>
      <c r="ACD46" s="17"/>
      <c r="ACE46" s="17"/>
      <c r="ACF46" s="17"/>
      <c r="ACG46" s="17"/>
      <c r="ACH46" s="17"/>
      <c r="ACI46" s="17"/>
      <c r="ACJ46" s="17"/>
      <c r="ACK46" s="17"/>
      <c r="ACL46" s="17"/>
      <c r="ACM46" s="17"/>
      <c r="ACN46" s="17"/>
      <c r="ACO46" s="17"/>
      <c r="ACP46" s="17"/>
      <c r="ACQ46" s="17"/>
      <c r="ACR46" s="17"/>
      <c r="ACS46" s="17"/>
      <c r="ACT46" s="17"/>
      <c r="ACU46" s="17"/>
      <c r="ACV46" s="17"/>
      <c r="ACW46" s="17"/>
      <c r="ACX46" s="17"/>
      <c r="ACY46" s="17"/>
      <c r="ACZ46" s="17"/>
      <c r="ADA46" s="17"/>
      <c r="ADB46" s="17"/>
      <c r="ADC46" s="17"/>
      <c r="ADD46" s="17"/>
      <c r="ADE46" s="17"/>
      <c r="ADF46" s="17"/>
      <c r="ADG46" s="17"/>
      <c r="ADH46" s="17"/>
      <c r="ADI46" s="17"/>
      <c r="ADJ46" s="17"/>
      <c r="ADK46" s="17"/>
      <c r="ADL46" s="17"/>
      <c r="ADM46" s="17"/>
      <c r="ADN46" s="17"/>
      <c r="ADO46" s="17"/>
      <c r="ADP46" s="17"/>
      <c r="ADQ46" s="17"/>
      <c r="ADR46" s="17"/>
      <c r="ADS46" s="17"/>
      <c r="ADT46" s="17"/>
      <c r="ADU46" s="17"/>
      <c r="ADV46" s="17"/>
      <c r="ADW46" s="17"/>
      <c r="ADX46" s="17"/>
      <c r="ADY46" s="17"/>
      <c r="ADZ46" s="17"/>
      <c r="AEA46" s="17"/>
      <c r="AEB46" s="17"/>
      <c r="AEC46" s="17"/>
      <c r="AED46" s="17"/>
      <c r="AEE46" s="17"/>
      <c r="AEF46" s="17"/>
      <c r="AEG46" s="17"/>
      <c r="AEH46" s="17"/>
      <c r="AEI46" s="17"/>
      <c r="AEJ46" s="17"/>
      <c r="AEK46" s="17"/>
      <c r="AEL46" s="17"/>
      <c r="AEM46" s="17"/>
      <c r="AEN46" s="17"/>
      <c r="AEO46" s="17"/>
      <c r="AEP46" s="17"/>
      <c r="AEQ46" s="17"/>
      <c r="AER46" s="17"/>
      <c r="AES46" s="17"/>
      <c r="AET46" s="17"/>
      <c r="AEU46" s="17"/>
      <c r="AEV46" s="17"/>
      <c r="AEW46" s="17"/>
      <c r="AEX46" s="17"/>
      <c r="AEY46" s="17"/>
      <c r="AEZ46" s="17"/>
      <c r="AFA46" s="17"/>
      <c r="AFB46" s="17"/>
      <c r="AFC46" s="17"/>
      <c r="AFD46" s="17"/>
      <c r="AFE46" s="17"/>
      <c r="AFF46" s="17"/>
      <c r="AFG46" s="17"/>
      <c r="AFH46" s="17"/>
      <c r="AFI46" s="17"/>
      <c r="AFJ46" s="17"/>
      <c r="AFK46" s="17"/>
      <c r="AFL46" s="17"/>
      <c r="AFM46" s="17"/>
      <c r="AFN46" s="17"/>
      <c r="AFO46" s="17"/>
      <c r="AFP46" s="17"/>
      <c r="AFQ46" s="17"/>
      <c r="AFR46" s="17"/>
      <c r="AFS46" s="17"/>
      <c r="AFT46" s="17"/>
      <c r="AFU46" s="17"/>
      <c r="AFV46" s="17"/>
      <c r="AFW46" s="17"/>
      <c r="AFX46" s="17"/>
      <c r="AFY46" s="17"/>
      <c r="AFZ46" s="17"/>
      <c r="AGA46" s="17"/>
      <c r="AGB46" s="17"/>
      <c r="AGC46" s="17"/>
      <c r="AGD46" s="17"/>
      <c r="AGE46" s="18" t="str">
        <f t="shared" si="3"/>
        <v/>
      </c>
    </row>
    <row r="47" spans="1:872" ht="20" x14ac:dyDescent="0.4">
      <c r="A47" s="14">
        <v>13</v>
      </c>
      <c r="B47" s="16" t="s">
        <v>56</v>
      </c>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c r="JH47" s="17"/>
      <c r="JI47" s="17"/>
      <c r="JJ47" s="17"/>
      <c r="JK47" s="17"/>
      <c r="JL47" s="17"/>
      <c r="JM47" s="17"/>
      <c r="JN47" s="17"/>
      <c r="JO47" s="17"/>
      <c r="JP47" s="17"/>
      <c r="JQ47" s="17"/>
      <c r="JR47" s="17"/>
      <c r="JS47" s="17"/>
      <c r="JT47" s="17"/>
      <c r="JU47" s="17"/>
      <c r="JV47" s="17"/>
      <c r="JW47" s="17"/>
      <c r="JX47" s="17"/>
      <c r="JY47" s="17"/>
      <c r="JZ47" s="17"/>
      <c r="KA47" s="17"/>
      <c r="KB47" s="17"/>
      <c r="KC47" s="17"/>
      <c r="KD47" s="17"/>
      <c r="KE47" s="17"/>
      <c r="KF47" s="17"/>
      <c r="KG47" s="17"/>
      <c r="KH47" s="17"/>
      <c r="KI47" s="17"/>
      <c r="KJ47" s="17"/>
      <c r="KK47" s="17"/>
      <c r="KL47" s="17"/>
      <c r="KM47" s="17"/>
      <c r="KN47" s="17"/>
      <c r="KO47" s="17"/>
      <c r="KP47" s="17"/>
      <c r="KQ47" s="17"/>
      <c r="KR47" s="17"/>
      <c r="KS47" s="17"/>
      <c r="KT47" s="17"/>
      <c r="KU47" s="17"/>
      <c r="KV47" s="17"/>
      <c r="KW47" s="17"/>
      <c r="KX47" s="17"/>
      <c r="KY47" s="17"/>
      <c r="KZ47" s="17"/>
      <c r="LA47" s="17"/>
      <c r="LB47" s="17"/>
      <c r="LC47" s="17"/>
      <c r="LD47" s="17"/>
      <c r="LE47" s="17"/>
      <c r="LF47" s="17"/>
      <c r="LG47" s="17"/>
      <c r="LH47" s="17"/>
      <c r="LI47" s="17"/>
      <c r="LJ47" s="17"/>
      <c r="LK47" s="17"/>
      <c r="LL47" s="17"/>
      <c r="LM47" s="17"/>
      <c r="LN47" s="17"/>
      <c r="LO47" s="17"/>
      <c r="LP47" s="17"/>
      <c r="LQ47" s="17"/>
      <c r="LR47" s="17"/>
      <c r="LS47" s="17"/>
      <c r="LT47" s="17"/>
      <c r="LU47" s="17"/>
      <c r="LV47" s="17"/>
      <c r="LW47" s="17"/>
      <c r="LX47" s="17"/>
      <c r="LY47" s="17"/>
      <c r="LZ47" s="17"/>
      <c r="MA47" s="17"/>
      <c r="MB47" s="17"/>
      <c r="MC47" s="17"/>
      <c r="MD47" s="17"/>
      <c r="ME47" s="17"/>
      <c r="MF47" s="17"/>
      <c r="MG47" s="17"/>
      <c r="MH47" s="17"/>
      <c r="MI47" s="17"/>
      <c r="MJ47" s="17"/>
      <c r="MK47" s="17"/>
      <c r="ML47" s="17"/>
      <c r="MM47" s="17"/>
      <c r="MN47" s="17"/>
      <c r="MO47" s="17"/>
      <c r="MP47" s="17"/>
      <c r="MQ47" s="17"/>
      <c r="MR47" s="17"/>
      <c r="MS47" s="17"/>
      <c r="MT47" s="17"/>
      <c r="MU47" s="17"/>
      <c r="MV47" s="17"/>
      <c r="MW47" s="17"/>
      <c r="MX47" s="17"/>
      <c r="MY47" s="17"/>
      <c r="MZ47" s="17"/>
      <c r="NA47" s="17"/>
      <c r="NB47" s="17"/>
      <c r="NC47" s="17"/>
      <c r="ND47" s="17"/>
      <c r="NE47" s="17"/>
      <c r="NF47" s="17"/>
      <c r="NG47" s="17"/>
      <c r="NH47" s="17"/>
      <c r="NI47" s="17"/>
      <c r="NJ47" s="17"/>
      <c r="NK47" s="17"/>
      <c r="NL47" s="17"/>
      <c r="NM47" s="17"/>
      <c r="NN47" s="17"/>
      <c r="NO47" s="17"/>
      <c r="NP47" s="17"/>
      <c r="NQ47" s="17"/>
      <c r="NR47" s="17"/>
      <c r="NS47" s="17"/>
      <c r="NT47" s="17"/>
      <c r="NU47" s="17"/>
      <c r="NV47" s="17"/>
      <c r="NW47" s="17"/>
      <c r="NX47" s="17"/>
      <c r="NY47" s="17"/>
      <c r="NZ47" s="17"/>
      <c r="OA47" s="17"/>
      <c r="OB47" s="17"/>
      <c r="OC47" s="17"/>
      <c r="OD47" s="17"/>
      <c r="OE47" s="17"/>
      <c r="OF47" s="17"/>
      <c r="OG47" s="17"/>
      <c r="OH47" s="17"/>
      <c r="OI47" s="17"/>
      <c r="OJ47" s="17"/>
      <c r="OK47" s="17"/>
      <c r="OL47" s="17"/>
      <c r="OM47" s="17"/>
      <c r="ON47" s="17"/>
      <c r="OO47" s="17"/>
      <c r="OP47" s="17"/>
      <c r="OQ47" s="17"/>
      <c r="OR47" s="17"/>
      <c r="OS47" s="17"/>
      <c r="OT47" s="17"/>
      <c r="OU47" s="17"/>
      <c r="OV47" s="17"/>
      <c r="OW47" s="17"/>
      <c r="OX47" s="17"/>
      <c r="OY47" s="17"/>
      <c r="OZ47" s="17"/>
      <c r="PA47" s="17"/>
      <c r="PB47" s="17"/>
      <c r="PC47" s="17"/>
      <c r="PD47" s="17"/>
      <c r="PE47" s="17"/>
      <c r="PF47" s="17"/>
      <c r="PG47" s="17"/>
      <c r="PH47" s="17"/>
      <c r="PI47" s="17"/>
      <c r="PJ47" s="17"/>
      <c r="PK47" s="17"/>
      <c r="PL47" s="17"/>
      <c r="PM47" s="17"/>
      <c r="PN47" s="17"/>
      <c r="PO47" s="17"/>
      <c r="PP47" s="17"/>
      <c r="PQ47" s="17"/>
      <c r="PR47" s="17"/>
      <c r="PS47" s="17"/>
      <c r="PT47" s="17"/>
      <c r="PU47" s="17"/>
      <c r="PV47" s="17"/>
      <c r="PW47" s="17"/>
      <c r="PX47" s="17"/>
      <c r="PY47" s="17"/>
      <c r="PZ47" s="17"/>
      <c r="QA47" s="17"/>
      <c r="QB47" s="17"/>
      <c r="QC47" s="17"/>
      <c r="QD47" s="17"/>
      <c r="QE47" s="17"/>
      <c r="QF47" s="17"/>
      <c r="QG47" s="17"/>
      <c r="QH47" s="17"/>
      <c r="QI47" s="17"/>
      <c r="QJ47" s="17"/>
      <c r="QK47" s="17"/>
      <c r="QL47" s="17"/>
      <c r="QM47" s="17"/>
      <c r="QN47" s="17"/>
      <c r="QO47" s="17"/>
      <c r="QP47" s="17"/>
      <c r="QQ47" s="17"/>
      <c r="QR47" s="17"/>
      <c r="QS47" s="17"/>
      <c r="QT47" s="17"/>
      <c r="QU47" s="17"/>
      <c r="QV47" s="17"/>
      <c r="QW47" s="17"/>
      <c r="QX47" s="17"/>
      <c r="QY47" s="17"/>
      <c r="QZ47" s="17"/>
      <c r="RA47" s="17"/>
      <c r="RB47" s="17"/>
      <c r="RC47" s="17"/>
      <c r="RD47" s="17"/>
      <c r="RE47" s="17"/>
      <c r="RF47" s="17"/>
      <c r="RG47" s="17"/>
      <c r="RH47" s="17"/>
      <c r="RI47" s="17"/>
      <c r="RJ47" s="17"/>
      <c r="RK47" s="17"/>
      <c r="RL47" s="17"/>
      <c r="RM47" s="17"/>
      <c r="RN47" s="17"/>
      <c r="RO47" s="17"/>
      <c r="RP47" s="17"/>
      <c r="RQ47" s="17"/>
      <c r="RR47" s="17"/>
      <c r="RS47" s="17"/>
      <c r="RT47" s="17"/>
      <c r="RU47" s="17"/>
      <c r="RV47" s="17"/>
      <c r="RW47" s="17"/>
      <c r="RX47" s="17"/>
      <c r="RY47" s="17"/>
      <c r="RZ47" s="17"/>
      <c r="SA47" s="17"/>
      <c r="SB47" s="17"/>
      <c r="SC47" s="17"/>
      <c r="SD47" s="17"/>
      <c r="SE47" s="17"/>
      <c r="SF47" s="17"/>
      <c r="SG47" s="17"/>
      <c r="SH47" s="17"/>
      <c r="SI47" s="17"/>
      <c r="SJ47" s="17"/>
      <c r="SK47" s="17"/>
      <c r="SL47" s="17"/>
      <c r="SM47" s="17"/>
      <c r="SN47" s="17"/>
      <c r="SO47" s="17"/>
      <c r="SP47" s="17"/>
      <c r="SQ47" s="17"/>
      <c r="SR47" s="17"/>
      <c r="SS47" s="17"/>
      <c r="ST47" s="17"/>
      <c r="SU47" s="17"/>
      <c r="SV47" s="17"/>
      <c r="SW47" s="17"/>
      <c r="SX47" s="17"/>
      <c r="SY47" s="17"/>
      <c r="SZ47" s="17"/>
      <c r="TA47" s="17"/>
      <c r="TB47" s="17"/>
      <c r="TC47" s="17"/>
      <c r="TD47" s="17"/>
      <c r="TE47" s="17"/>
      <c r="TF47" s="17"/>
      <c r="TG47" s="17"/>
      <c r="TH47" s="17"/>
      <c r="TI47" s="17"/>
      <c r="TJ47" s="17"/>
      <c r="TK47" s="17"/>
      <c r="TL47" s="17"/>
      <c r="TM47" s="17"/>
      <c r="TN47" s="17"/>
      <c r="TO47" s="17"/>
      <c r="TP47" s="17"/>
      <c r="TQ47" s="17"/>
      <c r="TR47" s="17"/>
      <c r="TS47" s="17"/>
      <c r="TT47" s="17"/>
      <c r="TU47" s="17"/>
      <c r="TV47" s="17"/>
      <c r="TW47" s="17"/>
      <c r="TX47" s="17"/>
      <c r="TY47" s="17"/>
      <c r="TZ47" s="17"/>
      <c r="UA47" s="17"/>
      <c r="UB47" s="17"/>
      <c r="UC47" s="17"/>
      <c r="UD47" s="17"/>
      <c r="UE47" s="17"/>
      <c r="UF47" s="17"/>
      <c r="UG47" s="17"/>
      <c r="UH47" s="17"/>
      <c r="UI47" s="17"/>
      <c r="UJ47" s="17"/>
      <c r="UK47" s="17"/>
      <c r="UL47" s="17"/>
      <c r="UM47" s="17"/>
      <c r="UN47" s="17"/>
      <c r="UO47" s="17"/>
      <c r="UP47" s="17"/>
      <c r="UQ47" s="17"/>
      <c r="UR47" s="17"/>
      <c r="US47" s="17"/>
      <c r="UT47" s="17"/>
      <c r="UU47" s="17"/>
      <c r="UV47" s="17"/>
      <c r="UW47" s="17"/>
      <c r="UX47" s="17"/>
      <c r="UY47" s="17"/>
      <c r="UZ47" s="17"/>
      <c r="VA47" s="17"/>
      <c r="VB47" s="17"/>
      <c r="VC47" s="17"/>
      <c r="VD47" s="17"/>
      <c r="VE47" s="17"/>
      <c r="VF47" s="17"/>
      <c r="VG47" s="17"/>
      <c r="VH47" s="17"/>
      <c r="VI47" s="17"/>
      <c r="VJ47" s="17"/>
      <c r="VK47" s="17"/>
      <c r="VL47" s="17"/>
      <c r="VM47" s="17"/>
      <c r="VN47" s="17"/>
      <c r="VO47" s="17"/>
      <c r="VP47" s="17"/>
      <c r="VQ47" s="17"/>
      <c r="VR47" s="17"/>
      <c r="VS47" s="17"/>
      <c r="VT47" s="17"/>
      <c r="VU47" s="17"/>
      <c r="VV47" s="17"/>
      <c r="VW47" s="17"/>
      <c r="VX47" s="17"/>
      <c r="VY47" s="17"/>
      <c r="VZ47" s="17"/>
      <c r="WA47" s="17"/>
      <c r="WB47" s="17"/>
      <c r="WC47" s="17"/>
      <c r="WD47" s="17"/>
      <c r="WE47" s="17"/>
      <c r="WF47" s="17"/>
      <c r="WG47" s="17"/>
      <c r="WH47" s="17"/>
      <c r="WI47" s="17"/>
      <c r="WJ47" s="17"/>
      <c r="WK47" s="17"/>
      <c r="WL47" s="17"/>
      <c r="WM47" s="17"/>
      <c r="WN47" s="17"/>
      <c r="WO47" s="17"/>
      <c r="WP47" s="17"/>
      <c r="WQ47" s="17"/>
      <c r="WR47" s="17"/>
      <c r="WS47" s="17"/>
      <c r="WT47" s="17"/>
      <c r="WU47" s="17"/>
      <c r="WV47" s="17"/>
      <c r="WW47" s="17"/>
      <c r="WX47" s="17"/>
      <c r="WY47" s="17"/>
      <c r="WZ47" s="17"/>
      <c r="XA47" s="17"/>
      <c r="XB47" s="17"/>
      <c r="XC47" s="17"/>
      <c r="XD47" s="17"/>
      <c r="XE47" s="17"/>
      <c r="XF47" s="17"/>
      <c r="XG47" s="17"/>
      <c r="XH47" s="17"/>
      <c r="XI47" s="17"/>
      <c r="XJ47" s="17"/>
      <c r="XK47" s="17"/>
      <c r="XL47" s="17"/>
      <c r="XM47" s="17"/>
      <c r="XN47" s="17"/>
      <c r="XO47" s="17"/>
      <c r="XP47" s="17"/>
      <c r="XQ47" s="17"/>
      <c r="XR47" s="17"/>
      <c r="XS47" s="17"/>
      <c r="XT47" s="17"/>
      <c r="XU47" s="17"/>
      <c r="XV47" s="17"/>
      <c r="XW47" s="17"/>
      <c r="XX47" s="17"/>
      <c r="XY47" s="17"/>
      <c r="XZ47" s="17"/>
      <c r="YA47" s="17"/>
      <c r="YB47" s="17"/>
      <c r="YC47" s="17"/>
      <c r="YD47" s="17"/>
      <c r="YE47" s="17"/>
      <c r="YF47" s="17"/>
      <c r="YG47" s="17"/>
      <c r="YH47" s="17"/>
      <c r="YI47" s="17"/>
      <c r="YJ47" s="17"/>
      <c r="YK47" s="17"/>
      <c r="YL47" s="17"/>
      <c r="YM47" s="17"/>
      <c r="YN47" s="17"/>
      <c r="YO47" s="17"/>
      <c r="YP47" s="17"/>
      <c r="YQ47" s="17"/>
      <c r="YR47" s="17"/>
      <c r="YS47" s="17"/>
      <c r="YT47" s="17"/>
      <c r="YU47" s="17"/>
      <c r="YV47" s="17"/>
      <c r="YW47" s="17"/>
      <c r="YX47" s="17"/>
      <c r="YY47" s="17"/>
      <c r="YZ47" s="17"/>
      <c r="ZA47" s="17"/>
      <c r="ZB47" s="17"/>
      <c r="ZC47" s="17"/>
      <c r="ZD47" s="17"/>
      <c r="ZE47" s="17"/>
      <c r="ZF47" s="17"/>
      <c r="ZG47" s="17"/>
      <c r="ZH47" s="17"/>
      <c r="ZI47" s="17"/>
      <c r="ZJ47" s="17"/>
      <c r="ZK47" s="17"/>
      <c r="ZL47" s="17"/>
      <c r="ZM47" s="17"/>
      <c r="ZN47" s="17"/>
      <c r="ZO47" s="17"/>
      <c r="ZP47" s="17"/>
      <c r="ZQ47" s="17"/>
      <c r="ZR47" s="17"/>
      <c r="ZS47" s="17"/>
      <c r="ZT47" s="17"/>
      <c r="ZU47" s="17"/>
      <c r="ZV47" s="17"/>
      <c r="ZW47" s="17"/>
      <c r="ZX47" s="17"/>
      <c r="ZY47" s="17"/>
      <c r="ZZ47" s="17"/>
      <c r="AAA47" s="17"/>
      <c r="AAB47" s="17"/>
      <c r="AAC47" s="17"/>
      <c r="AAD47" s="17"/>
      <c r="AAE47" s="17"/>
      <c r="AAF47" s="17"/>
      <c r="AAG47" s="17"/>
      <c r="AAH47" s="17"/>
      <c r="AAI47" s="17"/>
      <c r="AAJ47" s="17"/>
      <c r="AAK47" s="17"/>
      <c r="AAL47" s="17"/>
      <c r="AAM47" s="17"/>
      <c r="AAN47" s="17"/>
      <c r="AAO47" s="17"/>
      <c r="AAP47" s="17"/>
      <c r="AAQ47" s="17"/>
      <c r="AAR47" s="17"/>
      <c r="AAS47" s="17"/>
      <c r="AAT47" s="17"/>
      <c r="AAU47" s="17"/>
      <c r="AAV47" s="17"/>
      <c r="AAW47" s="17"/>
      <c r="AAX47" s="17"/>
      <c r="AAY47" s="17"/>
      <c r="AAZ47" s="17"/>
      <c r="ABA47" s="17"/>
      <c r="ABB47" s="17"/>
      <c r="ABC47" s="17"/>
      <c r="ABD47" s="17"/>
      <c r="ABE47" s="17"/>
      <c r="ABF47" s="17"/>
      <c r="ABG47" s="17"/>
      <c r="ABH47" s="17"/>
      <c r="ABI47" s="17"/>
      <c r="ABJ47" s="17"/>
      <c r="ABK47" s="17"/>
      <c r="ABL47" s="17"/>
      <c r="ABM47" s="17"/>
      <c r="ABN47" s="17"/>
      <c r="ABO47" s="17"/>
      <c r="ABP47" s="17"/>
      <c r="ABQ47" s="17"/>
      <c r="ABR47" s="17"/>
      <c r="ABS47" s="17"/>
      <c r="ABT47" s="17"/>
      <c r="ABU47" s="17"/>
      <c r="ABV47" s="17"/>
      <c r="ABW47" s="17"/>
      <c r="ABX47" s="17"/>
      <c r="ABY47" s="17"/>
      <c r="ABZ47" s="17"/>
      <c r="ACA47" s="17"/>
      <c r="ACB47" s="17"/>
      <c r="ACC47" s="17"/>
      <c r="ACD47" s="17"/>
      <c r="ACE47" s="17"/>
      <c r="ACF47" s="17"/>
      <c r="ACG47" s="17"/>
      <c r="ACH47" s="17"/>
      <c r="ACI47" s="17"/>
      <c r="ACJ47" s="17"/>
      <c r="ACK47" s="17"/>
      <c r="ACL47" s="17"/>
      <c r="ACM47" s="17"/>
      <c r="ACN47" s="17"/>
      <c r="ACO47" s="17"/>
      <c r="ACP47" s="17"/>
      <c r="ACQ47" s="17"/>
      <c r="ACR47" s="17"/>
      <c r="ACS47" s="17"/>
      <c r="ACT47" s="17"/>
      <c r="ACU47" s="17"/>
      <c r="ACV47" s="17"/>
      <c r="ACW47" s="17"/>
      <c r="ACX47" s="17"/>
      <c r="ACY47" s="17"/>
      <c r="ACZ47" s="17"/>
      <c r="ADA47" s="17"/>
      <c r="ADB47" s="17"/>
      <c r="ADC47" s="17"/>
      <c r="ADD47" s="17"/>
      <c r="ADE47" s="17"/>
      <c r="ADF47" s="17"/>
      <c r="ADG47" s="17"/>
      <c r="ADH47" s="17"/>
      <c r="ADI47" s="17"/>
      <c r="ADJ47" s="17"/>
      <c r="ADK47" s="17"/>
      <c r="ADL47" s="17"/>
      <c r="ADM47" s="17"/>
      <c r="ADN47" s="17"/>
      <c r="ADO47" s="17"/>
      <c r="ADP47" s="17"/>
      <c r="ADQ47" s="17"/>
      <c r="ADR47" s="17"/>
      <c r="ADS47" s="17"/>
      <c r="ADT47" s="17"/>
      <c r="ADU47" s="17"/>
      <c r="ADV47" s="17"/>
      <c r="ADW47" s="17"/>
      <c r="ADX47" s="17"/>
      <c r="ADY47" s="17"/>
      <c r="ADZ47" s="17"/>
      <c r="AEA47" s="17"/>
      <c r="AEB47" s="17"/>
      <c r="AEC47" s="17"/>
      <c r="AED47" s="17"/>
      <c r="AEE47" s="17"/>
      <c r="AEF47" s="17"/>
      <c r="AEG47" s="17"/>
      <c r="AEH47" s="17"/>
      <c r="AEI47" s="17"/>
      <c r="AEJ47" s="17"/>
      <c r="AEK47" s="17"/>
      <c r="AEL47" s="17"/>
      <c r="AEM47" s="17"/>
      <c r="AEN47" s="17"/>
      <c r="AEO47" s="17"/>
      <c r="AEP47" s="17"/>
      <c r="AEQ47" s="17"/>
      <c r="AER47" s="17"/>
      <c r="AES47" s="17"/>
      <c r="AET47" s="17"/>
      <c r="AEU47" s="17"/>
      <c r="AEV47" s="17"/>
      <c r="AEW47" s="17"/>
      <c r="AEX47" s="17"/>
      <c r="AEY47" s="17"/>
      <c r="AEZ47" s="17"/>
      <c r="AFA47" s="17"/>
      <c r="AFB47" s="17"/>
      <c r="AFC47" s="17"/>
      <c r="AFD47" s="17"/>
      <c r="AFE47" s="17"/>
      <c r="AFF47" s="17"/>
      <c r="AFG47" s="17"/>
      <c r="AFH47" s="17"/>
      <c r="AFI47" s="17"/>
      <c r="AFJ47" s="17"/>
      <c r="AFK47" s="17"/>
      <c r="AFL47" s="17"/>
      <c r="AFM47" s="17"/>
      <c r="AFN47" s="17"/>
      <c r="AFO47" s="17"/>
      <c r="AFP47" s="17"/>
      <c r="AFQ47" s="17"/>
      <c r="AFR47" s="17"/>
      <c r="AFS47" s="17"/>
      <c r="AFT47" s="17"/>
      <c r="AFU47" s="17"/>
      <c r="AFV47" s="17"/>
      <c r="AFW47" s="17"/>
      <c r="AFX47" s="17"/>
      <c r="AFY47" s="17"/>
      <c r="AFZ47" s="17"/>
      <c r="AGA47" s="17"/>
      <c r="AGB47" s="17"/>
      <c r="AGC47" s="17"/>
      <c r="AGD47" s="17"/>
      <c r="AGE47" s="18" t="str">
        <f t="shared" si="3"/>
        <v/>
      </c>
    </row>
    <row r="48" spans="1:872" ht="20" x14ac:dyDescent="0.4">
      <c r="A48" s="14">
        <v>14</v>
      </c>
      <c r="B48" s="16" t="s">
        <v>57</v>
      </c>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c r="JH48" s="17"/>
      <c r="JI48" s="17"/>
      <c r="JJ48" s="17"/>
      <c r="JK48" s="17"/>
      <c r="JL48" s="17"/>
      <c r="JM48" s="17"/>
      <c r="JN48" s="17"/>
      <c r="JO48" s="17"/>
      <c r="JP48" s="17"/>
      <c r="JQ48" s="17"/>
      <c r="JR48" s="17"/>
      <c r="JS48" s="17"/>
      <c r="JT48" s="17"/>
      <c r="JU48" s="17"/>
      <c r="JV48" s="17"/>
      <c r="JW48" s="17"/>
      <c r="JX48" s="17"/>
      <c r="JY48" s="17"/>
      <c r="JZ48" s="17"/>
      <c r="KA48" s="17"/>
      <c r="KB48" s="17"/>
      <c r="KC48" s="17"/>
      <c r="KD48" s="17"/>
      <c r="KE48" s="17"/>
      <c r="KF48" s="17"/>
      <c r="KG48" s="17"/>
      <c r="KH48" s="17"/>
      <c r="KI48" s="17"/>
      <c r="KJ48" s="17"/>
      <c r="KK48" s="17"/>
      <c r="KL48" s="17"/>
      <c r="KM48" s="17"/>
      <c r="KN48" s="17"/>
      <c r="KO48" s="17"/>
      <c r="KP48" s="17"/>
      <c r="KQ48" s="17"/>
      <c r="KR48" s="17"/>
      <c r="KS48" s="17"/>
      <c r="KT48" s="17"/>
      <c r="KU48" s="17"/>
      <c r="KV48" s="17"/>
      <c r="KW48" s="17"/>
      <c r="KX48" s="17"/>
      <c r="KY48" s="17"/>
      <c r="KZ48" s="17"/>
      <c r="LA48" s="17"/>
      <c r="LB48" s="17"/>
      <c r="LC48" s="17"/>
      <c r="LD48" s="17"/>
      <c r="LE48" s="17"/>
      <c r="LF48" s="17"/>
      <c r="LG48" s="17"/>
      <c r="LH48" s="17"/>
      <c r="LI48" s="17"/>
      <c r="LJ48" s="17"/>
      <c r="LK48" s="17"/>
      <c r="LL48" s="17"/>
      <c r="LM48" s="17"/>
      <c r="LN48" s="17"/>
      <c r="LO48" s="17"/>
      <c r="LP48" s="17"/>
      <c r="LQ48" s="17"/>
      <c r="LR48" s="17"/>
      <c r="LS48" s="17"/>
      <c r="LT48" s="17"/>
      <c r="LU48" s="17"/>
      <c r="LV48" s="17"/>
      <c r="LW48" s="17"/>
      <c r="LX48" s="17"/>
      <c r="LY48" s="17"/>
      <c r="LZ48" s="17"/>
      <c r="MA48" s="17"/>
      <c r="MB48" s="17"/>
      <c r="MC48" s="17"/>
      <c r="MD48" s="17"/>
      <c r="ME48" s="17"/>
      <c r="MF48" s="17"/>
      <c r="MG48" s="17"/>
      <c r="MH48" s="17"/>
      <c r="MI48" s="17"/>
      <c r="MJ48" s="17"/>
      <c r="MK48" s="17"/>
      <c r="ML48" s="17"/>
      <c r="MM48" s="17"/>
      <c r="MN48" s="17"/>
      <c r="MO48" s="17"/>
      <c r="MP48" s="17"/>
      <c r="MQ48" s="17"/>
      <c r="MR48" s="17"/>
      <c r="MS48" s="17"/>
      <c r="MT48" s="17"/>
      <c r="MU48" s="17"/>
      <c r="MV48" s="17"/>
      <c r="MW48" s="17"/>
      <c r="MX48" s="17"/>
      <c r="MY48" s="17"/>
      <c r="MZ48" s="17"/>
      <c r="NA48" s="17"/>
      <c r="NB48" s="17"/>
      <c r="NC48" s="17"/>
      <c r="ND48" s="17"/>
      <c r="NE48" s="17"/>
      <c r="NF48" s="17"/>
      <c r="NG48" s="17"/>
      <c r="NH48" s="17"/>
      <c r="NI48" s="17"/>
      <c r="NJ48" s="17"/>
      <c r="NK48" s="17"/>
      <c r="NL48" s="17"/>
      <c r="NM48" s="17"/>
      <c r="NN48" s="17"/>
      <c r="NO48" s="17"/>
      <c r="NP48" s="17"/>
      <c r="NQ48" s="17"/>
      <c r="NR48" s="17"/>
      <c r="NS48" s="17"/>
      <c r="NT48" s="17"/>
      <c r="NU48" s="17"/>
      <c r="NV48" s="17"/>
      <c r="NW48" s="17"/>
      <c r="NX48" s="17"/>
      <c r="NY48" s="17"/>
      <c r="NZ48" s="17"/>
      <c r="OA48" s="17"/>
      <c r="OB48" s="17"/>
      <c r="OC48" s="17"/>
      <c r="OD48" s="17"/>
      <c r="OE48" s="17"/>
      <c r="OF48" s="17"/>
      <c r="OG48" s="17"/>
      <c r="OH48" s="17"/>
      <c r="OI48" s="17"/>
      <c r="OJ48" s="17"/>
      <c r="OK48" s="17"/>
      <c r="OL48" s="17"/>
      <c r="OM48" s="17"/>
      <c r="ON48" s="17"/>
      <c r="OO48" s="17"/>
      <c r="OP48" s="17"/>
      <c r="OQ48" s="17"/>
      <c r="OR48" s="17"/>
      <c r="OS48" s="17"/>
      <c r="OT48" s="17"/>
      <c r="OU48" s="17"/>
      <c r="OV48" s="17"/>
      <c r="OW48" s="17"/>
      <c r="OX48" s="17"/>
      <c r="OY48" s="17"/>
      <c r="OZ48" s="17"/>
      <c r="PA48" s="17"/>
      <c r="PB48" s="17"/>
      <c r="PC48" s="17"/>
      <c r="PD48" s="17"/>
      <c r="PE48" s="17"/>
      <c r="PF48" s="17"/>
      <c r="PG48" s="17"/>
      <c r="PH48" s="17"/>
      <c r="PI48" s="17"/>
      <c r="PJ48" s="17"/>
      <c r="PK48" s="17"/>
      <c r="PL48" s="17"/>
      <c r="PM48" s="17"/>
      <c r="PN48" s="17"/>
      <c r="PO48" s="17"/>
      <c r="PP48" s="17"/>
      <c r="PQ48" s="17"/>
      <c r="PR48" s="17"/>
      <c r="PS48" s="17"/>
      <c r="PT48" s="17"/>
      <c r="PU48" s="17"/>
      <c r="PV48" s="17"/>
      <c r="PW48" s="17"/>
      <c r="PX48" s="17"/>
      <c r="PY48" s="17"/>
      <c r="PZ48" s="17"/>
      <c r="QA48" s="17"/>
      <c r="QB48" s="17"/>
      <c r="QC48" s="17"/>
      <c r="QD48" s="17"/>
      <c r="QE48" s="17"/>
      <c r="QF48" s="17"/>
      <c r="QG48" s="17"/>
      <c r="QH48" s="17"/>
      <c r="QI48" s="17"/>
      <c r="QJ48" s="17"/>
      <c r="QK48" s="17"/>
      <c r="QL48" s="17"/>
      <c r="QM48" s="17"/>
      <c r="QN48" s="17"/>
      <c r="QO48" s="17"/>
      <c r="QP48" s="17"/>
      <c r="QQ48" s="17"/>
      <c r="QR48" s="17"/>
      <c r="QS48" s="17"/>
      <c r="QT48" s="17"/>
      <c r="QU48" s="17"/>
      <c r="QV48" s="17"/>
      <c r="QW48" s="17"/>
      <c r="QX48" s="17"/>
      <c r="QY48" s="17"/>
      <c r="QZ48" s="17"/>
      <c r="RA48" s="17"/>
      <c r="RB48" s="17"/>
      <c r="RC48" s="17"/>
      <c r="RD48" s="17"/>
      <c r="RE48" s="17"/>
      <c r="RF48" s="17"/>
      <c r="RG48" s="17"/>
      <c r="RH48" s="17"/>
      <c r="RI48" s="17"/>
      <c r="RJ48" s="17"/>
      <c r="RK48" s="17"/>
      <c r="RL48" s="17"/>
      <c r="RM48" s="17"/>
      <c r="RN48" s="17"/>
      <c r="RO48" s="17"/>
      <c r="RP48" s="17"/>
      <c r="RQ48" s="17"/>
      <c r="RR48" s="17"/>
      <c r="RS48" s="17"/>
      <c r="RT48" s="17"/>
      <c r="RU48" s="17"/>
      <c r="RV48" s="17"/>
      <c r="RW48" s="17"/>
      <c r="RX48" s="17"/>
      <c r="RY48" s="17"/>
      <c r="RZ48" s="17"/>
      <c r="SA48" s="17"/>
      <c r="SB48" s="17"/>
      <c r="SC48" s="17"/>
      <c r="SD48" s="17"/>
      <c r="SE48" s="17"/>
      <c r="SF48" s="17"/>
      <c r="SG48" s="17"/>
      <c r="SH48" s="17"/>
      <c r="SI48" s="17"/>
      <c r="SJ48" s="17"/>
      <c r="SK48" s="17"/>
      <c r="SL48" s="17"/>
      <c r="SM48" s="17"/>
      <c r="SN48" s="17"/>
      <c r="SO48" s="17"/>
      <c r="SP48" s="17"/>
      <c r="SQ48" s="17"/>
      <c r="SR48" s="17"/>
      <c r="SS48" s="17"/>
      <c r="ST48" s="17"/>
      <c r="SU48" s="17"/>
      <c r="SV48" s="17"/>
      <c r="SW48" s="17"/>
      <c r="SX48" s="17"/>
      <c r="SY48" s="17"/>
      <c r="SZ48" s="17"/>
      <c r="TA48" s="17"/>
      <c r="TB48" s="17"/>
      <c r="TC48" s="17"/>
      <c r="TD48" s="17"/>
      <c r="TE48" s="17"/>
      <c r="TF48" s="17"/>
      <c r="TG48" s="17"/>
      <c r="TH48" s="17"/>
      <c r="TI48" s="17"/>
      <c r="TJ48" s="17"/>
      <c r="TK48" s="17"/>
      <c r="TL48" s="17"/>
      <c r="TM48" s="17"/>
      <c r="TN48" s="17"/>
      <c r="TO48" s="17"/>
      <c r="TP48" s="17"/>
      <c r="TQ48" s="17"/>
      <c r="TR48" s="17"/>
      <c r="TS48" s="17"/>
      <c r="TT48" s="17"/>
      <c r="TU48" s="17"/>
      <c r="TV48" s="17"/>
      <c r="TW48" s="17"/>
      <c r="TX48" s="17"/>
      <c r="TY48" s="17"/>
      <c r="TZ48" s="17"/>
      <c r="UA48" s="17"/>
      <c r="UB48" s="17"/>
      <c r="UC48" s="17"/>
      <c r="UD48" s="17"/>
      <c r="UE48" s="17"/>
      <c r="UF48" s="17"/>
      <c r="UG48" s="17"/>
      <c r="UH48" s="17"/>
      <c r="UI48" s="17"/>
      <c r="UJ48" s="17"/>
      <c r="UK48" s="17"/>
      <c r="UL48" s="17"/>
      <c r="UM48" s="17"/>
      <c r="UN48" s="17"/>
      <c r="UO48" s="17"/>
      <c r="UP48" s="17"/>
      <c r="UQ48" s="17"/>
      <c r="UR48" s="17"/>
      <c r="US48" s="17"/>
      <c r="UT48" s="17"/>
      <c r="UU48" s="17"/>
      <c r="UV48" s="17"/>
      <c r="UW48" s="17"/>
      <c r="UX48" s="17"/>
      <c r="UY48" s="17"/>
      <c r="UZ48" s="17"/>
      <c r="VA48" s="17"/>
      <c r="VB48" s="17"/>
      <c r="VC48" s="17"/>
      <c r="VD48" s="17"/>
      <c r="VE48" s="17"/>
      <c r="VF48" s="17"/>
      <c r="VG48" s="17"/>
      <c r="VH48" s="17"/>
      <c r="VI48" s="17"/>
      <c r="VJ48" s="17"/>
      <c r="VK48" s="17"/>
      <c r="VL48" s="17"/>
      <c r="VM48" s="17"/>
      <c r="VN48" s="17"/>
      <c r="VO48" s="17"/>
      <c r="VP48" s="17"/>
      <c r="VQ48" s="17"/>
      <c r="VR48" s="17"/>
      <c r="VS48" s="17"/>
      <c r="VT48" s="17"/>
      <c r="VU48" s="17"/>
      <c r="VV48" s="17"/>
      <c r="VW48" s="17"/>
      <c r="VX48" s="17"/>
      <c r="VY48" s="17"/>
      <c r="VZ48" s="17"/>
      <c r="WA48" s="17"/>
      <c r="WB48" s="17"/>
      <c r="WC48" s="17"/>
      <c r="WD48" s="17"/>
      <c r="WE48" s="17"/>
      <c r="WF48" s="17"/>
      <c r="WG48" s="17"/>
      <c r="WH48" s="17"/>
      <c r="WI48" s="17"/>
      <c r="WJ48" s="17"/>
      <c r="WK48" s="17"/>
      <c r="WL48" s="17"/>
      <c r="WM48" s="17"/>
      <c r="WN48" s="17"/>
      <c r="WO48" s="17"/>
      <c r="WP48" s="17"/>
      <c r="WQ48" s="17"/>
      <c r="WR48" s="17"/>
      <c r="WS48" s="17"/>
      <c r="WT48" s="17"/>
      <c r="WU48" s="17"/>
      <c r="WV48" s="17"/>
      <c r="WW48" s="17"/>
      <c r="WX48" s="17"/>
      <c r="WY48" s="17"/>
      <c r="WZ48" s="17"/>
      <c r="XA48" s="17"/>
      <c r="XB48" s="17"/>
      <c r="XC48" s="17"/>
      <c r="XD48" s="17"/>
      <c r="XE48" s="17"/>
      <c r="XF48" s="17"/>
      <c r="XG48" s="17"/>
      <c r="XH48" s="17"/>
      <c r="XI48" s="17"/>
      <c r="XJ48" s="17"/>
      <c r="XK48" s="17"/>
      <c r="XL48" s="17"/>
      <c r="XM48" s="17"/>
      <c r="XN48" s="17"/>
      <c r="XO48" s="17"/>
      <c r="XP48" s="17"/>
      <c r="XQ48" s="17"/>
      <c r="XR48" s="17"/>
      <c r="XS48" s="17"/>
      <c r="XT48" s="17"/>
      <c r="XU48" s="17"/>
      <c r="XV48" s="17"/>
      <c r="XW48" s="17"/>
      <c r="XX48" s="17"/>
      <c r="XY48" s="17"/>
      <c r="XZ48" s="17"/>
      <c r="YA48" s="17"/>
      <c r="YB48" s="17"/>
      <c r="YC48" s="17"/>
      <c r="YD48" s="17"/>
      <c r="YE48" s="17"/>
      <c r="YF48" s="17"/>
      <c r="YG48" s="17"/>
      <c r="YH48" s="17"/>
      <c r="YI48" s="17"/>
      <c r="YJ48" s="17"/>
      <c r="YK48" s="17"/>
      <c r="YL48" s="17"/>
      <c r="YM48" s="17"/>
      <c r="YN48" s="17"/>
      <c r="YO48" s="17"/>
      <c r="YP48" s="17"/>
      <c r="YQ48" s="17"/>
      <c r="YR48" s="17"/>
      <c r="YS48" s="17"/>
      <c r="YT48" s="17"/>
      <c r="YU48" s="17"/>
      <c r="YV48" s="17"/>
      <c r="YW48" s="17"/>
      <c r="YX48" s="17"/>
      <c r="YY48" s="17"/>
      <c r="YZ48" s="17"/>
      <c r="ZA48" s="17"/>
      <c r="ZB48" s="17"/>
      <c r="ZC48" s="17"/>
      <c r="ZD48" s="17"/>
      <c r="ZE48" s="17"/>
      <c r="ZF48" s="17"/>
      <c r="ZG48" s="17"/>
      <c r="ZH48" s="17"/>
      <c r="ZI48" s="17"/>
      <c r="ZJ48" s="17"/>
      <c r="ZK48" s="17"/>
      <c r="ZL48" s="17"/>
      <c r="ZM48" s="17"/>
      <c r="ZN48" s="17"/>
      <c r="ZO48" s="17"/>
      <c r="ZP48" s="17"/>
      <c r="ZQ48" s="17"/>
      <c r="ZR48" s="17"/>
      <c r="ZS48" s="17"/>
      <c r="ZT48" s="17"/>
      <c r="ZU48" s="17"/>
      <c r="ZV48" s="17"/>
      <c r="ZW48" s="17"/>
      <c r="ZX48" s="17"/>
      <c r="ZY48" s="17"/>
      <c r="ZZ48" s="17"/>
      <c r="AAA48" s="17"/>
      <c r="AAB48" s="17"/>
      <c r="AAC48" s="17"/>
      <c r="AAD48" s="17"/>
      <c r="AAE48" s="17"/>
      <c r="AAF48" s="17"/>
      <c r="AAG48" s="17"/>
      <c r="AAH48" s="17"/>
      <c r="AAI48" s="17"/>
      <c r="AAJ48" s="17"/>
      <c r="AAK48" s="17"/>
      <c r="AAL48" s="17"/>
      <c r="AAM48" s="17"/>
      <c r="AAN48" s="17"/>
      <c r="AAO48" s="17"/>
      <c r="AAP48" s="17"/>
      <c r="AAQ48" s="17"/>
      <c r="AAR48" s="17"/>
      <c r="AAS48" s="17"/>
      <c r="AAT48" s="17"/>
      <c r="AAU48" s="17"/>
      <c r="AAV48" s="17"/>
      <c r="AAW48" s="17"/>
      <c r="AAX48" s="17"/>
      <c r="AAY48" s="17"/>
      <c r="AAZ48" s="17"/>
      <c r="ABA48" s="17"/>
      <c r="ABB48" s="17"/>
      <c r="ABC48" s="17"/>
      <c r="ABD48" s="17"/>
      <c r="ABE48" s="17"/>
      <c r="ABF48" s="17"/>
      <c r="ABG48" s="17"/>
      <c r="ABH48" s="17"/>
      <c r="ABI48" s="17"/>
      <c r="ABJ48" s="17"/>
      <c r="ABK48" s="17"/>
      <c r="ABL48" s="17"/>
      <c r="ABM48" s="17"/>
      <c r="ABN48" s="17"/>
      <c r="ABO48" s="17"/>
      <c r="ABP48" s="17"/>
      <c r="ABQ48" s="17"/>
      <c r="ABR48" s="17"/>
      <c r="ABS48" s="17"/>
      <c r="ABT48" s="17"/>
      <c r="ABU48" s="17"/>
      <c r="ABV48" s="17"/>
      <c r="ABW48" s="17"/>
      <c r="ABX48" s="17"/>
      <c r="ABY48" s="17"/>
      <c r="ABZ48" s="17"/>
      <c r="ACA48" s="17"/>
      <c r="ACB48" s="17"/>
      <c r="ACC48" s="17"/>
      <c r="ACD48" s="17"/>
      <c r="ACE48" s="17"/>
      <c r="ACF48" s="17"/>
      <c r="ACG48" s="17"/>
      <c r="ACH48" s="17"/>
      <c r="ACI48" s="17"/>
      <c r="ACJ48" s="17"/>
      <c r="ACK48" s="17"/>
      <c r="ACL48" s="17"/>
      <c r="ACM48" s="17"/>
      <c r="ACN48" s="17"/>
      <c r="ACO48" s="17"/>
      <c r="ACP48" s="17"/>
      <c r="ACQ48" s="17"/>
      <c r="ACR48" s="17"/>
      <c r="ACS48" s="17"/>
      <c r="ACT48" s="17"/>
      <c r="ACU48" s="17"/>
      <c r="ACV48" s="17"/>
      <c r="ACW48" s="17"/>
      <c r="ACX48" s="17"/>
      <c r="ACY48" s="17"/>
      <c r="ACZ48" s="17"/>
      <c r="ADA48" s="17"/>
      <c r="ADB48" s="17"/>
      <c r="ADC48" s="17"/>
      <c r="ADD48" s="17"/>
      <c r="ADE48" s="17"/>
      <c r="ADF48" s="17"/>
      <c r="ADG48" s="17"/>
      <c r="ADH48" s="17"/>
      <c r="ADI48" s="17"/>
      <c r="ADJ48" s="17"/>
      <c r="ADK48" s="17"/>
      <c r="ADL48" s="17"/>
      <c r="ADM48" s="17"/>
      <c r="ADN48" s="17"/>
      <c r="ADO48" s="17"/>
      <c r="ADP48" s="17"/>
      <c r="ADQ48" s="17"/>
      <c r="ADR48" s="17"/>
      <c r="ADS48" s="17"/>
      <c r="ADT48" s="17"/>
      <c r="ADU48" s="17"/>
      <c r="ADV48" s="17"/>
      <c r="ADW48" s="17"/>
      <c r="ADX48" s="17"/>
      <c r="ADY48" s="17"/>
      <c r="ADZ48" s="17"/>
      <c r="AEA48" s="17"/>
      <c r="AEB48" s="17"/>
      <c r="AEC48" s="17"/>
      <c r="AED48" s="17"/>
      <c r="AEE48" s="17"/>
      <c r="AEF48" s="17"/>
      <c r="AEG48" s="17"/>
      <c r="AEH48" s="17"/>
      <c r="AEI48" s="17"/>
      <c r="AEJ48" s="17"/>
      <c r="AEK48" s="17"/>
      <c r="AEL48" s="17"/>
      <c r="AEM48" s="17"/>
      <c r="AEN48" s="17"/>
      <c r="AEO48" s="17"/>
      <c r="AEP48" s="17"/>
      <c r="AEQ48" s="17"/>
      <c r="AER48" s="17"/>
      <c r="AES48" s="17"/>
      <c r="AET48" s="17"/>
      <c r="AEU48" s="17"/>
      <c r="AEV48" s="17"/>
      <c r="AEW48" s="17"/>
      <c r="AEX48" s="17"/>
      <c r="AEY48" s="17"/>
      <c r="AEZ48" s="17"/>
      <c r="AFA48" s="17"/>
      <c r="AFB48" s="17"/>
      <c r="AFC48" s="17"/>
      <c r="AFD48" s="17"/>
      <c r="AFE48" s="17"/>
      <c r="AFF48" s="17"/>
      <c r="AFG48" s="17"/>
      <c r="AFH48" s="17"/>
      <c r="AFI48" s="17"/>
      <c r="AFJ48" s="17"/>
      <c r="AFK48" s="17"/>
      <c r="AFL48" s="17"/>
      <c r="AFM48" s="17"/>
      <c r="AFN48" s="17"/>
      <c r="AFO48" s="17"/>
      <c r="AFP48" s="17"/>
      <c r="AFQ48" s="17"/>
      <c r="AFR48" s="17"/>
      <c r="AFS48" s="17"/>
      <c r="AFT48" s="17"/>
      <c r="AFU48" s="17"/>
      <c r="AFV48" s="17"/>
      <c r="AFW48" s="17"/>
      <c r="AFX48" s="17"/>
      <c r="AFY48" s="17"/>
      <c r="AFZ48" s="17"/>
      <c r="AGA48" s="17"/>
      <c r="AGB48" s="17"/>
      <c r="AGC48" s="17"/>
      <c r="AGD48" s="17"/>
      <c r="AGE48" s="18" t="str">
        <f t="shared" si="3"/>
        <v/>
      </c>
      <c r="AGG48" s="9" t="s">
        <v>4</v>
      </c>
      <c r="AGH48" s="10" t="s">
        <v>5</v>
      </c>
      <c r="AGI48" s="11" t="s">
        <v>6</v>
      </c>
      <c r="AGJ48" s="11" t="s">
        <v>7</v>
      </c>
      <c r="AGK48" s="11" t="s">
        <v>8</v>
      </c>
      <c r="AGL48" s="11" t="s">
        <v>9</v>
      </c>
      <c r="AGM48" s="11" t="s">
        <v>10</v>
      </c>
      <c r="AGN48" s="11" t="s">
        <v>58</v>
      </c>
    </row>
    <row r="49" spans="1:880" ht="20" x14ac:dyDescent="0.4">
      <c r="A49" s="14">
        <v>15</v>
      </c>
      <c r="B49" s="26" t="s">
        <v>59</v>
      </c>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c r="JH49" s="17"/>
      <c r="JI49" s="17"/>
      <c r="JJ49" s="17"/>
      <c r="JK49" s="17"/>
      <c r="JL49" s="17"/>
      <c r="JM49" s="17"/>
      <c r="JN49" s="17"/>
      <c r="JO49" s="17"/>
      <c r="JP49" s="17"/>
      <c r="JQ49" s="17"/>
      <c r="JR49" s="17"/>
      <c r="JS49" s="17"/>
      <c r="JT49" s="17"/>
      <c r="JU49" s="17"/>
      <c r="JV49" s="17"/>
      <c r="JW49" s="17"/>
      <c r="JX49" s="17"/>
      <c r="JY49" s="17"/>
      <c r="JZ49" s="17"/>
      <c r="KA49" s="17"/>
      <c r="KB49" s="17"/>
      <c r="KC49" s="17"/>
      <c r="KD49" s="17"/>
      <c r="KE49" s="17"/>
      <c r="KF49" s="17"/>
      <c r="KG49" s="17"/>
      <c r="KH49" s="17"/>
      <c r="KI49" s="17"/>
      <c r="KJ49" s="17"/>
      <c r="KK49" s="17"/>
      <c r="KL49" s="17"/>
      <c r="KM49" s="17"/>
      <c r="KN49" s="17"/>
      <c r="KO49" s="17"/>
      <c r="KP49" s="17"/>
      <c r="KQ49" s="17"/>
      <c r="KR49" s="17"/>
      <c r="KS49" s="17"/>
      <c r="KT49" s="17"/>
      <c r="KU49" s="17"/>
      <c r="KV49" s="17"/>
      <c r="KW49" s="17"/>
      <c r="KX49" s="17"/>
      <c r="KY49" s="17"/>
      <c r="KZ49" s="17"/>
      <c r="LA49" s="17"/>
      <c r="LB49" s="17"/>
      <c r="LC49" s="17"/>
      <c r="LD49" s="17"/>
      <c r="LE49" s="17"/>
      <c r="LF49" s="17"/>
      <c r="LG49" s="17"/>
      <c r="LH49" s="17"/>
      <c r="LI49" s="17"/>
      <c r="LJ49" s="17"/>
      <c r="LK49" s="17"/>
      <c r="LL49" s="17"/>
      <c r="LM49" s="17"/>
      <c r="LN49" s="17"/>
      <c r="LO49" s="17"/>
      <c r="LP49" s="17"/>
      <c r="LQ49" s="17"/>
      <c r="LR49" s="17"/>
      <c r="LS49" s="17"/>
      <c r="LT49" s="17"/>
      <c r="LU49" s="17"/>
      <c r="LV49" s="17"/>
      <c r="LW49" s="17"/>
      <c r="LX49" s="17"/>
      <c r="LY49" s="17"/>
      <c r="LZ49" s="17"/>
      <c r="MA49" s="17"/>
      <c r="MB49" s="17"/>
      <c r="MC49" s="17"/>
      <c r="MD49" s="17"/>
      <c r="ME49" s="17"/>
      <c r="MF49" s="17"/>
      <c r="MG49" s="17"/>
      <c r="MH49" s="17"/>
      <c r="MI49" s="17"/>
      <c r="MJ49" s="17"/>
      <c r="MK49" s="17"/>
      <c r="ML49" s="17"/>
      <c r="MM49" s="17"/>
      <c r="MN49" s="17"/>
      <c r="MO49" s="17"/>
      <c r="MP49" s="17"/>
      <c r="MQ49" s="17"/>
      <c r="MR49" s="17"/>
      <c r="MS49" s="17"/>
      <c r="MT49" s="17"/>
      <c r="MU49" s="17"/>
      <c r="MV49" s="17"/>
      <c r="MW49" s="17"/>
      <c r="MX49" s="17"/>
      <c r="MY49" s="17"/>
      <c r="MZ49" s="17"/>
      <c r="NA49" s="17"/>
      <c r="NB49" s="17"/>
      <c r="NC49" s="17"/>
      <c r="ND49" s="17"/>
      <c r="NE49" s="17"/>
      <c r="NF49" s="17"/>
      <c r="NG49" s="17"/>
      <c r="NH49" s="17"/>
      <c r="NI49" s="17"/>
      <c r="NJ49" s="17"/>
      <c r="NK49" s="17"/>
      <c r="NL49" s="17"/>
      <c r="NM49" s="17"/>
      <c r="NN49" s="17"/>
      <c r="NO49" s="17"/>
      <c r="NP49" s="17"/>
      <c r="NQ49" s="17"/>
      <c r="NR49" s="17"/>
      <c r="NS49" s="17"/>
      <c r="NT49" s="17"/>
      <c r="NU49" s="17"/>
      <c r="NV49" s="17"/>
      <c r="NW49" s="17"/>
      <c r="NX49" s="17"/>
      <c r="NY49" s="17"/>
      <c r="NZ49" s="17"/>
      <c r="OA49" s="17"/>
      <c r="OB49" s="17"/>
      <c r="OC49" s="17"/>
      <c r="OD49" s="17"/>
      <c r="OE49" s="17"/>
      <c r="OF49" s="17"/>
      <c r="OG49" s="17"/>
      <c r="OH49" s="17"/>
      <c r="OI49" s="17"/>
      <c r="OJ49" s="17"/>
      <c r="OK49" s="17"/>
      <c r="OL49" s="17"/>
      <c r="OM49" s="17"/>
      <c r="ON49" s="17"/>
      <c r="OO49" s="17"/>
      <c r="OP49" s="17"/>
      <c r="OQ49" s="17"/>
      <c r="OR49" s="17"/>
      <c r="OS49" s="17"/>
      <c r="OT49" s="17"/>
      <c r="OU49" s="17"/>
      <c r="OV49" s="17"/>
      <c r="OW49" s="17"/>
      <c r="OX49" s="17"/>
      <c r="OY49" s="17"/>
      <c r="OZ49" s="17"/>
      <c r="PA49" s="17"/>
      <c r="PB49" s="17"/>
      <c r="PC49" s="17"/>
      <c r="PD49" s="17"/>
      <c r="PE49" s="17"/>
      <c r="PF49" s="17"/>
      <c r="PG49" s="17"/>
      <c r="PH49" s="17"/>
      <c r="PI49" s="17"/>
      <c r="PJ49" s="17"/>
      <c r="PK49" s="17"/>
      <c r="PL49" s="17"/>
      <c r="PM49" s="17"/>
      <c r="PN49" s="17"/>
      <c r="PO49" s="17"/>
      <c r="PP49" s="17"/>
      <c r="PQ49" s="17"/>
      <c r="PR49" s="17"/>
      <c r="PS49" s="17"/>
      <c r="PT49" s="17"/>
      <c r="PU49" s="17"/>
      <c r="PV49" s="17"/>
      <c r="PW49" s="17"/>
      <c r="PX49" s="17"/>
      <c r="PY49" s="17"/>
      <c r="PZ49" s="17"/>
      <c r="QA49" s="17"/>
      <c r="QB49" s="17"/>
      <c r="QC49" s="17"/>
      <c r="QD49" s="17"/>
      <c r="QE49" s="17"/>
      <c r="QF49" s="17"/>
      <c r="QG49" s="17"/>
      <c r="QH49" s="17"/>
      <c r="QI49" s="17"/>
      <c r="QJ49" s="17"/>
      <c r="QK49" s="17"/>
      <c r="QL49" s="17"/>
      <c r="QM49" s="17"/>
      <c r="QN49" s="17"/>
      <c r="QO49" s="17"/>
      <c r="QP49" s="17"/>
      <c r="QQ49" s="17"/>
      <c r="QR49" s="17"/>
      <c r="QS49" s="17"/>
      <c r="QT49" s="17"/>
      <c r="QU49" s="17"/>
      <c r="QV49" s="17"/>
      <c r="QW49" s="17"/>
      <c r="QX49" s="17"/>
      <c r="QY49" s="17"/>
      <c r="QZ49" s="17"/>
      <c r="RA49" s="17"/>
      <c r="RB49" s="17"/>
      <c r="RC49" s="17"/>
      <c r="RD49" s="17"/>
      <c r="RE49" s="17"/>
      <c r="RF49" s="17"/>
      <c r="RG49" s="17"/>
      <c r="RH49" s="17"/>
      <c r="RI49" s="17"/>
      <c r="RJ49" s="17"/>
      <c r="RK49" s="17"/>
      <c r="RL49" s="17"/>
      <c r="RM49" s="17"/>
      <c r="RN49" s="17"/>
      <c r="RO49" s="17"/>
      <c r="RP49" s="17"/>
      <c r="RQ49" s="17"/>
      <c r="RR49" s="17"/>
      <c r="RS49" s="17"/>
      <c r="RT49" s="17"/>
      <c r="RU49" s="17"/>
      <c r="RV49" s="17"/>
      <c r="RW49" s="17"/>
      <c r="RX49" s="17"/>
      <c r="RY49" s="17"/>
      <c r="RZ49" s="17"/>
      <c r="SA49" s="17"/>
      <c r="SB49" s="17"/>
      <c r="SC49" s="17"/>
      <c r="SD49" s="17"/>
      <c r="SE49" s="17"/>
      <c r="SF49" s="17"/>
      <c r="SG49" s="17"/>
      <c r="SH49" s="17"/>
      <c r="SI49" s="17"/>
      <c r="SJ49" s="17"/>
      <c r="SK49" s="17"/>
      <c r="SL49" s="17"/>
      <c r="SM49" s="17"/>
      <c r="SN49" s="17"/>
      <c r="SO49" s="17"/>
      <c r="SP49" s="17"/>
      <c r="SQ49" s="17"/>
      <c r="SR49" s="17"/>
      <c r="SS49" s="17"/>
      <c r="ST49" s="17"/>
      <c r="SU49" s="17"/>
      <c r="SV49" s="17"/>
      <c r="SW49" s="17"/>
      <c r="SX49" s="17"/>
      <c r="SY49" s="17"/>
      <c r="SZ49" s="17"/>
      <c r="TA49" s="17"/>
      <c r="TB49" s="17"/>
      <c r="TC49" s="17"/>
      <c r="TD49" s="17"/>
      <c r="TE49" s="17"/>
      <c r="TF49" s="17"/>
      <c r="TG49" s="17"/>
      <c r="TH49" s="17"/>
      <c r="TI49" s="17"/>
      <c r="TJ49" s="17"/>
      <c r="TK49" s="17"/>
      <c r="TL49" s="17"/>
      <c r="TM49" s="17"/>
      <c r="TN49" s="17"/>
      <c r="TO49" s="17"/>
      <c r="TP49" s="17"/>
      <c r="TQ49" s="17"/>
      <c r="TR49" s="17"/>
      <c r="TS49" s="17"/>
      <c r="TT49" s="17"/>
      <c r="TU49" s="17"/>
      <c r="TV49" s="17"/>
      <c r="TW49" s="17"/>
      <c r="TX49" s="17"/>
      <c r="TY49" s="17"/>
      <c r="TZ49" s="17"/>
      <c r="UA49" s="17"/>
      <c r="UB49" s="17"/>
      <c r="UC49" s="17"/>
      <c r="UD49" s="17"/>
      <c r="UE49" s="17"/>
      <c r="UF49" s="17"/>
      <c r="UG49" s="17"/>
      <c r="UH49" s="17"/>
      <c r="UI49" s="17"/>
      <c r="UJ49" s="17"/>
      <c r="UK49" s="17"/>
      <c r="UL49" s="17"/>
      <c r="UM49" s="17"/>
      <c r="UN49" s="17"/>
      <c r="UO49" s="17"/>
      <c r="UP49" s="17"/>
      <c r="UQ49" s="17"/>
      <c r="UR49" s="17"/>
      <c r="US49" s="17"/>
      <c r="UT49" s="17"/>
      <c r="UU49" s="17"/>
      <c r="UV49" s="17"/>
      <c r="UW49" s="17"/>
      <c r="UX49" s="17"/>
      <c r="UY49" s="17"/>
      <c r="UZ49" s="17"/>
      <c r="VA49" s="17"/>
      <c r="VB49" s="17"/>
      <c r="VC49" s="17"/>
      <c r="VD49" s="17"/>
      <c r="VE49" s="17"/>
      <c r="VF49" s="17"/>
      <c r="VG49" s="17"/>
      <c r="VH49" s="17"/>
      <c r="VI49" s="17"/>
      <c r="VJ49" s="17"/>
      <c r="VK49" s="17"/>
      <c r="VL49" s="17"/>
      <c r="VM49" s="17"/>
      <c r="VN49" s="17"/>
      <c r="VO49" s="17"/>
      <c r="VP49" s="17"/>
      <c r="VQ49" s="17"/>
      <c r="VR49" s="17"/>
      <c r="VS49" s="17"/>
      <c r="VT49" s="17"/>
      <c r="VU49" s="17"/>
      <c r="VV49" s="17"/>
      <c r="VW49" s="17"/>
      <c r="VX49" s="17"/>
      <c r="VY49" s="17"/>
      <c r="VZ49" s="17"/>
      <c r="WA49" s="17"/>
      <c r="WB49" s="17"/>
      <c r="WC49" s="17"/>
      <c r="WD49" s="17"/>
      <c r="WE49" s="17"/>
      <c r="WF49" s="17"/>
      <c r="WG49" s="17"/>
      <c r="WH49" s="17"/>
      <c r="WI49" s="17"/>
      <c r="WJ49" s="17"/>
      <c r="WK49" s="17"/>
      <c r="WL49" s="17"/>
      <c r="WM49" s="17"/>
      <c r="WN49" s="17"/>
      <c r="WO49" s="17"/>
      <c r="WP49" s="17"/>
      <c r="WQ49" s="17"/>
      <c r="WR49" s="17"/>
      <c r="WS49" s="17"/>
      <c r="WT49" s="17"/>
      <c r="WU49" s="17"/>
      <c r="WV49" s="17"/>
      <c r="WW49" s="17"/>
      <c r="WX49" s="17"/>
      <c r="WY49" s="17"/>
      <c r="WZ49" s="17"/>
      <c r="XA49" s="17"/>
      <c r="XB49" s="17"/>
      <c r="XC49" s="17"/>
      <c r="XD49" s="17"/>
      <c r="XE49" s="17"/>
      <c r="XF49" s="17"/>
      <c r="XG49" s="17"/>
      <c r="XH49" s="17"/>
      <c r="XI49" s="17"/>
      <c r="XJ49" s="17"/>
      <c r="XK49" s="17"/>
      <c r="XL49" s="17"/>
      <c r="XM49" s="17"/>
      <c r="XN49" s="17"/>
      <c r="XO49" s="17"/>
      <c r="XP49" s="17"/>
      <c r="XQ49" s="17"/>
      <c r="XR49" s="17"/>
      <c r="XS49" s="17"/>
      <c r="XT49" s="17"/>
      <c r="XU49" s="17"/>
      <c r="XV49" s="17"/>
      <c r="XW49" s="17"/>
      <c r="XX49" s="17"/>
      <c r="XY49" s="17"/>
      <c r="XZ49" s="17"/>
      <c r="YA49" s="17"/>
      <c r="YB49" s="17"/>
      <c r="YC49" s="17"/>
      <c r="YD49" s="17"/>
      <c r="YE49" s="17"/>
      <c r="YF49" s="17"/>
      <c r="YG49" s="17"/>
      <c r="YH49" s="17"/>
      <c r="YI49" s="17"/>
      <c r="YJ49" s="17"/>
      <c r="YK49" s="17"/>
      <c r="YL49" s="17"/>
      <c r="YM49" s="17"/>
      <c r="YN49" s="17"/>
      <c r="YO49" s="17"/>
      <c r="YP49" s="17"/>
      <c r="YQ49" s="17"/>
      <c r="YR49" s="17"/>
      <c r="YS49" s="17"/>
      <c r="YT49" s="17"/>
      <c r="YU49" s="17"/>
      <c r="YV49" s="17"/>
      <c r="YW49" s="17"/>
      <c r="YX49" s="17"/>
      <c r="YY49" s="17"/>
      <c r="YZ49" s="17"/>
      <c r="ZA49" s="17"/>
      <c r="ZB49" s="17"/>
      <c r="ZC49" s="17"/>
      <c r="ZD49" s="17"/>
      <c r="ZE49" s="17"/>
      <c r="ZF49" s="17"/>
      <c r="ZG49" s="17"/>
      <c r="ZH49" s="17"/>
      <c r="ZI49" s="17"/>
      <c r="ZJ49" s="17"/>
      <c r="ZK49" s="17"/>
      <c r="ZL49" s="17"/>
      <c r="ZM49" s="17"/>
      <c r="ZN49" s="17"/>
      <c r="ZO49" s="17"/>
      <c r="ZP49" s="17"/>
      <c r="ZQ49" s="17"/>
      <c r="ZR49" s="17"/>
      <c r="ZS49" s="17"/>
      <c r="ZT49" s="17"/>
      <c r="ZU49" s="17"/>
      <c r="ZV49" s="17"/>
      <c r="ZW49" s="17"/>
      <c r="ZX49" s="17"/>
      <c r="ZY49" s="17"/>
      <c r="ZZ49" s="17"/>
      <c r="AAA49" s="17"/>
      <c r="AAB49" s="17"/>
      <c r="AAC49" s="17"/>
      <c r="AAD49" s="17"/>
      <c r="AAE49" s="17"/>
      <c r="AAF49" s="17"/>
      <c r="AAG49" s="17"/>
      <c r="AAH49" s="17"/>
      <c r="AAI49" s="17"/>
      <c r="AAJ49" s="17"/>
      <c r="AAK49" s="17"/>
      <c r="AAL49" s="17"/>
      <c r="AAM49" s="17"/>
      <c r="AAN49" s="17"/>
      <c r="AAO49" s="17"/>
      <c r="AAP49" s="17"/>
      <c r="AAQ49" s="17"/>
      <c r="AAR49" s="17"/>
      <c r="AAS49" s="17"/>
      <c r="AAT49" s="17"/>
      <c r="AAU49" s="17"/>
      <c r="AAV49" s="17"/>
      <c r="AAW49" s="17"/>
      <c r="AAX49" s="17"/>
      <c r="AAY49" s="17"/>
      <c r="AAZ49" s="17"/>
      <c r="ABA49" s="17"/>
      <c r="ABB49" s="17"/>
      <c r="ABC49" s="17"/>
      <c r="ABD49" s="17"/>
      <c r="ABE49" s="17"/>
      <c r="ABF49" s="17"/>
      <c r="ABG49" s="17"/>
      <c r="ABH49" s="17"/>
      <c r="ABI49" s="17"/>
      <c r="ABJ49" s="17"/>
      <c r="ABK49" s="17"/>
      <c r="ABL49" s="17"/>
      <c r="ABM49" s="17"/>
      <c r="ABN49" s="17"/>
      <c r="ABO49" s="17"/>
      <c r="ABP49" s="17"/>
      <c r="ABQ49" s="17"/>
      <c r="ABR49" s="17"/>
      <c r="ABS49" s="17"/>
      <c r="ABT49" s="17"/>
      <c r="ABU49" s="17"/>
      <c r="ABV49" s="17"/>
      <c r="ABW49" s="17"/>
      <c r="ABX49" s="17"/>
      <c r="ABY49" s="17"/>
      <c r="ABZ49" s="17"/>
      <c r="ACA49" s="17"/>
      <c r="ACB49" s="17"/>
      <c r="ACC49" s="17"/>
      <c r="ACD49" s="17"/>
      <c r="ACE49" s="17"/>
      <c r="ACF49" s="17"/>
      <c r="ACG49" s="17"/>
      <c r="ACH49" s="17"/>
      <c r="ACI49" s="17"/>
      <c r="ACJ49" s="17"/>
      <c r="ACK49" s="17"/>
      <c r="ACL49" s="17"/>
      <c r="ACM49" s="17"/>
      <c r="ACN49" s="17"/>
      <c r="ACO49" s="17"/>
      <c r="ACP49" s="17"/>
      <c r="ACQ49" s="17"/>
      <c r="ACR49" s="17"/>
      <c r="ACS49" s="17"/>
      <c r="ACT49" s="17"/>
      <c r="ACU49" s="17"/>
      <c r="ACV49" s="17"/>
      <c r="ACW49" s="17"/>
      <c r="ACX49" s="17"/>
      <c r="ACY49" s="17"/>
      <c r="ACZ49" s="17"/>
      <c r="ADA49" s="17"/>
      <c r="ADB49" s="17"/>
      <c r="ADC49" s="17"/>
      <c r="ADD49" s="17"/>
      <c r="ADE49" s="17"/>
      <c r="ADF49" s="17"/>
      <c r="ADG49" s="17"/>
      <c r="ADH49" s="17"/>
      <c r="ADI49" s="17"/>
      <c r="ADJ49" s="17"/>
      <c r="ADK49" s="17"/>
      <c r="ADL49" s="17"/>
      <c r="ADM49" s="17"/>
      <c r="ADN49" s="17"/>
      <c r="ADO49" s="17"/>
      <c r="ADP49" s="17"/>
      <c r="ADQ49" s="17"/>
      <c r="ADR49" s="17"/>
      <c r="ADS49" s="17"/>
      <c r="ADT49" s="17"/>
      <c r="ADU49" s="17"/>
      <c r="ADV49" s="17"/>
      <c r="ADW49" s="17"/>
      <c r="ADX49" s="17"/>
      <c r="ADY49" s="17"/>
      <c r="ADZ49" s="17"/>
      <c r="AEA49" s="17"/>
      <c r="AEB49" s="17"/>
      <c r="AEC49" s="17"/>
      <c r="AED49" s="17"/>
      <c r="AEE49" s="17"/>
      <c r="AEF49" s="17"/>
      <c r="AEG49" s="17"/>
      <c r="AEH49" s="17"/>
      <c r="AEI49" s="17"/>
      <c r="AEJ49" s="17"/>
      <c r="AEK49" s="17"/>
      <c r="AEL49" s="17"/>
      <c r="AEM49" s="17"/>
      <c r="AEN49" s="17"/>
      <c r="AEO49" s="17"/>
      <c r="AEP49" s="17"/>
      <c r="AEQ49" s="17"/>
      <c r="AER49" s="17"/>
      <c r="AES49" s="17"/>
      <c r="AET49" s="17"/>
      <c r="AEU49" s="17"/>
      <c r="AEV49" s="17"/>
      <c r="AEW49" s="17"/>
      <c r="AEX49" s="17"/>
      <c r="AEY49" s="17"/>
      <c r="AEZ49" s="17"/>
      <c r="AFA49" s="17"/>
      <c r="AFB49" s="17"/>
      <c r="AFC49" s="17"/>
      <c r="AFD49" s="17"/>
      <c r="AFE49" s="17"/>
      <c r="AFF49" s="17"/>
      <c r="AFG49" s="17"/>
      <c r="AFH49" s="17"/>
      <c r="AFI49" s="17"/>
      <c r="AFJ49" s="17"/>
      <c r="AFK49" s="17"/>
      <c r="AFL49" s="17"/>
      <c r="AFM49" s="17"/>
      <c r="AFN49" s="17"/>
      <c r="AFO49" s="17"/>
      <c r="AFP49" s="17"/>
      <c r="AFQ49" s="17"/>
      <c r="AFR49" s="17"/>
      <c r="AFS49" s="17"/>
      <c r="AFT49" s="17"/>
      <c r="AFU49" s="17"/>
      <c r="AFV49" s="17"/>
      <c r="AFW49" s="17"/>
      <c r="AFX49" s="17"/>
      <c r="AFY49" s="17"/>
      <c r="AFZ49" s="17"/>
      <c r="AGA49" s="17"/>
      <c r="AGB49" s="17"/>
      <c r="AGC49" s="17"/>
      <c r="AGD49" s="17"/>
      <c r="AGE49" s="18" t="str">
        <f t="shared" si="3"/>
        <v/>
      </c>
      <c r="AGG49" s="9"/>
      <c r="AGH49" s="10"/>
      <c r="AGI49" s="11"/>
      <c r="AGJ49" s="11"/>
      <c r="AGK49" s="11"/>
      <c r="AGL49" s="11"/>
      <c r="AGM49" s="11"/>
      <c r="AGN49" s="11"/>
    </row>
    <row r="50" spans="1:880" x14ac:dyDescent="0.4">
      <c r="AGG50" s="14">
        <v>3</v>
      </c>
      <c r="AGH50" s="5" t="s">
        <v>60</v>
      </c>
      <c r="AGI50" s="30" t="str">
        <f>IF(ISERROR(AGI11/$AGN11),"",AGI11/$AGN11)</f>
        <v/>
      </c>
      <c r="AGJ50" s="30" t="str">
        <f>IF(ISERROR(AGJ11/$AGN11),"",AGJ11/$AGN11)</f>
        <v/>
      </c>
      <c r="AGK50" s="30" t="str">
        <f>IF(ISERROR(AGK11/$AGN11),"",AGK11/$AGN11)</f>
        <v/>
      </c>
      <c r="AGL50" s="30" t="str">
        <f>IF(ISERROR(AGL11/$AGN11),"",AGL11/$AGN11)</f>
        <v/>
      </c>
      <c r="AGM50" s="30" t="str">
        <f>IF(ISERROR(AGM11/$AGN11),"",AGM11/$AGN11)</f>
        <v/>
      </c>
      <c r="AGN50" s="31">
        <f>SUM(AGI50:AGM50)</f>
        <v>0</v>
      </c>
    </row>
    <row r="51" spans="1:880" ht="17" x14ac:dyDescent="0.4">
      <c r="A51" s="32" t="s">
        <v>61</v>
      </c>
      <c r="B51" s="46" t="s">
        <v>62</v>
      </c>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c r="HN51" s="46"/>
      <c r="HO51" s="46"/>
      <c r="HP51" s="46"/>
      <c r="HQ51" s="46"/>
      <c r="HR51" s="46"/>
      <c r="HS51" s="46"/>
      <c r="HT51" s="46"/>
      <c r="HU51" s="46"/>
      <c r="HV51" s="46"/>
      <c r="HW51" s="46"/>
      <c r="HX51" s="46"/>
      <c r="HY51" s="46"/>
      <c r="HZ51" s="46"/>
      <c r="IA51" s="46"/>
      <c r="IB51" s="46"/>
      <c r="IC51" s="46"/>
      <c r="ID51" s="46"/>
      <c r="IE51" s="46"/>
      <c r="IF51" s="46"/>
      <c r="IG51" s="46"/>
      <c r="IH51" s="46"/>
      <c r="II51" s="46"/>
      <c r="IJ51" s="46"/>
      <c r="IK51" s="46"/>
      <c r="IL51" s="46"/>
      <c r="IM51" s="46"/>
      <c r="IN51" s="46"/>
      <c r="IO51" s="46"/>
      <c r="IP51" s="46"/>
      <c r="IQ51" s="46"/>
      <c r="IR51" s="46"/>
      <c r="IS51" s="46"/>
      <c r="IT51" s="46"/>
      <c r="IU51" s="46"/>
      <c r="IV51" s="46"/>
      <c r="IW51" s="46"/>
      <c r="IX51" s="46"/>
      <c r="IY51" s="46"/>
      <c r="IZ51" s="46"/>
      <c r="JA51" s="46"/>
      <c r="JB51" s="46"/>
      <c r="JC51" s="46"/>
      <c r="JD51" s="46"/>
      <c r="JE51" s="46"/>
      <c r="JF51" s="46"/>
      <c r="JG51" s="46"/>
      <c r="JH51" s="46"/>
      <c r="JI51" s="46"/>
      <c r="JJ51" s="46"/>
      <c r="JK51" s="46"/>
      <c r="JL51" s="46"/>
      <c r="JM51" s="46"/>
      <c r="JN51" s="46"/>
      <c r="JO51" s="46"/>
      <c r="JP51" s="46"/>
      <c r="JQ51" s="46"/>
      <c r="JR51" s="46"/>
      <c r="JS51" s="46"/>
      <c r="JT51" s="46"/>
      <c r="JU51" s="46"/>
      <c r="JV51" s="46"/>
      <c r="JW51" s="46"/>
      <c r="JX51" s="46"/>
      <c r="JY51" s="46"/>
      <c r="JZ51" s="46"/>
      <c r="KA51" s="46"/>
      <c r="KB51" s="46"/>
      <c r="KC51" s="46"/>
      <c r="KD51" s="46"/>
      <c r="KE51" s="46"/>
      <c r="KF51" s="46"/>
      <c r="KG51" s="46"/>
      <c r="KH51" s="46"/>
      <c r="KI51" s="46"/>
      <c r="KJ51" s="46"/>
      <c r="KK51" s="46"/>
      <c r="KL51" s="46"/>
      <c r="KM51" s="46"/>
      <c r="KN51" s="46"/>
      <c r="KO51" s="46"/>
      <c r="KP51" s="46"/>
      <c r="KQ51" s="46"/>
      <c r="KR51" s="46"/>
      <c r="KS51" s="46"/>
      <c r="KT51" s="46"/>
      <c r="KU51" s="46"/>
      <c r="KV51" s="46"/>
      <c r="KW51" s="46"/>
      <c r="KX51" s="46"/>
      <c r="KY51" s="46"/>
      <c r="KZ51" s="46"/>
      <c r="LA51" s="46"/>
      <c r="LB51" s="46"/>
      <c r="LC51" s="46"/>
      <c r="LD51" s="46"/>
      <c r="LE51" s="46"/>
      <c r="LF51" s="46"/>
      <c r="LG51" s="46"/>
      <c r="LH51" s="46"/>
      <c r="LI51" s="46"/>
      <c r="LJ51" s="46"/>
      <c r="LK51" s="46"/>
      <c r="LL51" s="46"/>
      <c r="LM51" s="46"/>
      <c r="LN51" s="46"/>
      <c r="LO51" s="46"/>
      <c r="LP51" s="46"/>
      <c r="LQ51" s="46"/>
      <c r="LR51" s="46"/>
      <c r="LS51" s="46"/>
      <c r="LT51" s="46"/>
      <c r="LU51" s="46"/>
      <c r="LV51" s="46"/>
      <c r="LW51" s="46"/>
      <c r="LX51" s="46"/>
      <c r="LY51" s="46"/>
      <c r="LZ51" s="46"/>
      <c r="MA51" s="46"/>
      <c r="MB51" s="46"/>
      <c r="MC51" s="46"/>
      <c r="MD51" s="46"/>
      <c r="ME51" s="46"/>
      <c r="MF51" s="46"/>
      <c r="MG51" s="46"/>
      <c r="MH51" s="46"/>
      <c r="MI51" s="46"/>
      <c r="MJ51" s="46"/>
      <c r="MK51" s="46"/>
      <c r="ML51" s="46"/>
      <c r="MM51" s="46"/>
      <c r="MN51" s="46"/>
      <c r="MO51" s="46"/>
      <c r="MP51" s="46"/>
      <c r="MQ51" s="46"/>
      <c r="MR51" s="46"/>
      <c r="MS51" s="46"/>
      <c r="MT51" s="46"/>
      <c r="MU51" s="46"/>
      <c r="MV51" s="46"/>
      <c r="MW51" s="46"/>
      <c r="MX51" s="46"/>
      <c r="MY51" s="46"/>
      <c r="MZ51" s="46"/>
      <c r="NA51" s="46"/>
      <c r="NB51" s="46"/>
      <c r="NC51" s="46"/>
      <c r="ND51" s="46"/>
      <c r="NE51" s="46"/>
      <c r="NF51" s="46"/>
      <c r="NG51" s="46"/>
      <c r="NH51" s="46"/>
      <c r="NI51" s="46"/>
      <c r="NJ51" s="46"/>
      <c r="NK51" s="46"/>
      <c r="NL51" s="46"/>
      <c r="NM51" s="46"/>
      <c r="NN51" s="46"/>
      <c r="NO51" s="46"/>
      <c r="NP51" s="46"/>
      <c r="NQ51" s="46"/>
      <c r="NR51" s="46"/>
      <c r="NS51" s="46"/>
      <c r="NT51" s="46"/>
      <c r="NU51" s="46"/>
      <c r="NV51" s="46"/>
      <c r="NW51" s="46"/>
      <c r="NX51" s="46"/>
      <c r="NY51" s="46"/>
      <c r="NZ51" s="46"/>
      <c r="OA51" s="46"/>
      <c r="OB51" s="46"/>
      <c r="OC51" s="46"/>
      <c r="OD51" s="46"/>
      <c r="OE51" s="46"/>
      <c r="OF51" s="46"/>
      <c r="OG51" s="46"/>
      <c r="OH51" s="46"/>
      <c r="OI51" s="46"/>
      <c r="OJ51" s="46"/>
      <c r="OK51" s="46"/>
      <c r="OL51" s="46"/>
      <c r="OM51" s="46"/>
      <c r="ON51" s="46"/>
      <c r="OO51" s="46"/>
      <c r="OP51" s="46"/>
      <c r="OQ51" s="46"/>
      <c r="OR51" s="46"/>
      <c r="OS51" s="46"/>
      <c r="OT51" s="46"/>
      <c r="OU51" s="46"/>
      <c r="OV51" s="46"/>
      <c r="OW51" s="46"/>
      <c r="OX51" s="46"/>
      <c r="OY51" s="46"/>
      <c r="OZ51" s="46"/>
      <c r="PA51" s="46"/>
      <c r="PB51" s="46"/>
      <c r="PC51" s="46"/>
      <c r="PD51" s="46"/>
      <c r="PE51" s="46"/>
      <c r="PF51" s="46"/>
      <c r="PG51" s="46"/>
      <c r="PH51" s="46"/>
      <c r="PI51" s="46"/>
      <c r="PJ51" s="46"/>
      <c r="PK51" s="46"/>
      <c r="PL51" s="46"/>
      <c r="PM51" s="46"/>
      <c r="PN51" s="46"/>
      <c r="PO51" s="46"/>
      <c r="PP51" s="46"/>
      <c r="PQ51" s="46"/>
      <c r="PR51" s="46"/>
      <c r="PS51" s="46"/>
      <c r="PT51" s="46"/>
      <c r="PU51" s="46"/>
      <c r="PV51" s="46"/>
      <c r="PW51" s="46"/>
      <c r="PX51" s="46"/>
      <c r="PY51" s="46"/>
      <c r="PZ51" s="46"/>
      <c r="QA51" s="46"/>
      <c r="QB51" s="46"/>
      <c r="QC51" s="46"/>
      <c r="QD51" s="46"/>
      <c r="QE51" s="46"/>
      <c r="QF51" s="46"/>
      <c r="QG51" s="46"/>
      <c r="QH51" s="46"/>
      <c r="QI51" s="46"/>
      <c r="QJ51" s="46"/>
      <c r="QK51" s="46"/>
      <c r="QL51" s="46"/>
      <c r="QM51" s="46"/>
      <c r="QN51" s="46"/>
      <c r="QO51" s="46"/>
      <c r="QP51" s="46"/>
      <c r="QQ51" s="46"/>
      <c r="QR51" s="46"/>
      <c r="QS51" s="46"/>
      <c r="QT51" s="46"/>
      <c r="QU51" s="46"/>
      <c r="QV51" s="46"/>
      <c r="QW51" s="46"/>
      <c r="QX51" s="46"/>
      <c r="QY51" s="46"/>
      <c r="QZ51" s="46"/>
      <c r="RA51" s="46"/>
      <c r="RB51" s="46"/>
      <c r="RC51" s="46"/>
      <c r="RD51" s="46"/>
      <c r="RE51" s="46"/>
      <c r="RF51" s="46"/>
      <c r="RG51" s="46"/>
      <c r="RH51" s="46"/>
      <c r="RI51" s="46"/>
      <c r="RJ51" s="46"/>
      <c r="RK51" s="46"/>
      <c r="RL51" s="46"/>
      <c r="RM51" s="46"/>
      <c r="RN51" s="46"/>
      <c r="RO51" s="46"/>
      <c r="RP51" s="46"/>
      <c r="RQ51" s="46"/>
      <c r="RR51" s="46"/>
      <c r="RS51" s="46"/>
      <c r="RT51" s="46"/>
      <c r="RU51" s="46"/>
      <c r="RV51" s="46"/>
      <c r="RW51" s="46"/>
      <c r="RX51" s="46"/>
      <c r="RY51" s="46"/>
      <c r="RZ51" s="46"/>
      <c r="SA51" s="46"/>
      <c r="SB51" s="46"/>
      <c r="SC51" s="46"/>
      <c r="SD51" s="46"/>
      <c r="SE51" s="46"/>
      <c r="SF51" s="46"/>
      <c r="SG51" s="46"/>
      <c r="SH51" s="46"/>
      <c r="SI51" s="46"/>
      <c r="SJ51" s="46"/>
      <c r="SK51" s="46"/>
      <c r="SL51" s="46"/>
      <c r="SM51" s="46"/>
      <c r="SN51" s="46"/>
      <c r="SO51" s="46"/>
      <c r="SP51" s="46"/>
      <c r="SQ51" s="46"/>
      <c r="SR51" s="46"/>
      <c r="SS51" s="46"/>
      <c r="ST51" s="46"/>
      <c r="SU51" s="46"/>
      <c r="SV51" s="46"/>
      <c r="SW51" s="46"/>
      <c r="SX51" s="46"/>
      <c r="SY51" s="46"/>
      <c r="SZ51" s="46"/>
      <c r="TA51" s="46"/>
      <c r="TB51" s="46"/>
      <c r="TC51" s="46"/>
      <c r="TD51" s="46"/>
      <c r="TE51" s="46"/>
      <c r="TF51" s="46"/>
      <c r="TG51" s="46"/>
      <c r="TH51" s="46"/>
      <c r="TI51" s="46"/>
      <c r="TJ51" s="46"/>
      <c r="TK51" s="46"/>
      <c r="TL51" s="46"/>
      <c r="TM51" s="46"/>
      <c r="TN51" s="46"/>
      <c r="TO51" s="46"/>
      <c r="TP51" s="46"/>
      <c r="TQ51" s="46"/>
      <c r="TR51" s="46"/>
      <c r="TS51" s="46"/>
      <c r="TT51" s="46"/>
      <c r="TU51" s="46"/>
      <c r="TV51" s="46"/>
      <c r="TW51" s="46"/>
      <c r="TX51" s="46"/>
      <c r="TY51" s="46"/>
      <c r="TZ51" s="46"/>
      <c r="UA51" s="46"/>
      <c r="UB51" s="46"/>
      <c r="UC51" s="46"/>
      <c r="UD51" s="46"/>
      <c r="UE51" s="46"/>
      <c r="UF51" s="46"/>
      <c r="UG51" s="46"/>
      <c r="UH51" s="46"/>
      <c r="UI51" s="46"/>
      <c r="UJ51" s="46"/>
      <c r="UK51" s="46"/>
      <c r="UL51" s="46"/>
      <c r="UM51" s="46"/>
      <c r="UN51" s="46"/>
      <c r="UO51" s="46"/>
      <c r="UP51" s="46"/>
      <c r="UQ51" s="46"/>
      <c r="UR51" s="46"/>
      <c r="US51" s="46"/>
      <c r="UT51" s="46"/>
      <c r="UU51" s="46"/>
      <c r="UV51" s="46"/>
      <c r="UW51" s="46"/>
      <c r="UX51" s="46"/>
      <c r="UY51" s="46"/>
      <c r="UZ51" s="46"/>
      <c r="VA51" s="46"/>
      <c r="VB51" s="46"/>
      <c r="VC51" s="46"/>
      <c r="VD51" s="46"/>
      <c r="VE51" s="46"/>
      <c r="VF51" s="46"/>
      <c r="VG51" s="46"/>
      <c r="VH51" s="46"/>
      <c r="VI51" s="46"/>
      <c r="VJ51" s="46"/>
      <c r="VK51" s="46"/>
      <c r="VL51" s="46"/>
      <c r="VM51" s="46"/>
      <c r="VN51" s="46"/>
      <c r="VO51" s="46"/>
      <c r="VP51" s="46"/>
      <c r="VQ51" s="46"/>
      <c r="VR51" s="46"/>
      <c r="VS51" s="46"/>
      <c r="VT51" s="46"/>
      <c r="VU51" s="46"/>
      <c r="VV51" s="46"/>
      <c r="VW51" s="46"/>
      <c r="VX51" s="46"/>
      <c r="VY51" s="46"/>
      <c r="VZ51" s="46"/>
      <c r="WA51" s="46"/>
      <c r="WB51" s="46"/>
      <c r="WC51" s="46"/>
      <c r="WD51" s="46"/>
      <c r="WE51" s="46"/>
      <c r="WF51" s="46"/>
      <c r="WG51" s="46"/>
      <c r="WH51" s="46"/>
      <c r="WI51" s="46"/>
      <c r="WJ51" s="46"/>
      <c r="WK51" s="46"/>
      <c r="WL51" s="46"/>
      <c r="WM51" s="46"/>
      <c r="WN51" s="46"/>
      <c r="WO51" s="46"/>
      <c r="WP51" s="46"/>
      <c r="WQ51" s="46"/>
      <c r="WR51" s="46"/>
      <c r="WS51" s="46"/>
      <c r="WT51" s="46"/>
      <c r="WU51" s="46"/>
      <c r="WV51" s="46"/>
      <c r="WW51" s="46"/>
      <c r="WX51" s="46"/>
      <c r="WY51" s="46"/>
      <c r="WZ51" s="46"/>
      <c r="XA51" s="46"/>
      <c r="XB51" s="46"/>
      <c r="XC51" s="46"/>
      <c r="XD51" s="46"/>
      <c r="XE51" s="46"/>
      <c r="XF51" s="46"/>
      <c r="XG51" s="46"/>
      <c r="XH51" s="46"/>
      <c r="XI51" s="46"/>
      <c r="XJ51" s="46"/>
      <c r="XK51" s="46"/>
      <c r="XL51" s="46"/>
      <c r="XM51" s="46"/>
      <c r="XN51" s="46"/>
      <c r="XO51" s="46"/>
      <c r="XP51" s="46"/>
      <c r="XQ51" s="46"/>
      <c r="XR51" s="46"/>
      <c r="XS51" s="46"/>
      <c r="XT51" s="46"/>
      <c r="XU51" s="46"/>
      <c r="XV51" s="46"/>
      <c r="XW51" s="46"/>
      <c r="XX51" s="46"/>
      <c r="XY51" s="46"/>
      <c r="XZ51" s="46"/>
      <c r="YA51" s="46"/>
      <c r="YB51" s="46"/>
      <c r="YC51" s="46"/>
      <c r="YD51" s="46"/>
      <c r="YE51" s="46"/>
      <c r="YF51" s="46"/>
      <c r="YG51" s="46"/>
      <c r="YH51" s="46"/>
      <c r="YI51" s="46"/>
      <c r="YJ51" s="46"/>
      <c r="YK51" s="46"/>
      <c r="YL51" s="46"/>
      <c r="YM51" s="46"/>
      <c r="YN51" s="46"/>
      <c r="YO51" s="46"/>
      <c r="YP51" s="46"/>
      <c r="YQ51" s="46"/>
      <c r="YR51" s="46"/>
      <c r="YS51" s="46"/>
      <c r="YT51" s="46"/>
      <c r="YU51" s="46"/>
      <c r="YV51" s="46"/>
      <c r="YW51" s="46"/>
      <c r="YX51" s="46"/>
      <c r="YY51" s="46"/>
      <c r="YZ51" s="46"/>
      <c r="ZA51" s="46"/>
      <c r="ZB51" s="46"/>
      <c r="ZC51" s="46"/>
      <c r="ZD51" s="46"/>
      <c r="ZE51" s="46"/>
      <c r="ZF51" s="46"/>
      <c r="ZG51" s="46"/>
      <c r="ZH51" s="46"/>
      <c r="ZI51" s="46"/>
      <c r="ZJ51" s="46"/>
      <c r="ZK51" s="46"/>
      <c r="ZL51" s="46"/>
      <c r="ZM51" s="46"/>
      <c r="ZN51" s="46"/>
      <c r="ZO51" s="46"/>
      <c r="ZP51" s="46"/>
      <c r="ZQ51" s="46"/>
      <c r="ZR51" s="46"/>
      <c r="ZS51" s="46"/>
      <c r="ZT51" s="46"/>
      <c r="ZU51" s="46"/>
      <c r="ZV51" s="46"/>
      <c r="ZW51" s="46"/>
      <c r="ZX51" s="46"/>
      <c r="ZY51" s="46"/>
      <c r="ZZ51" s="46"/>
      <c r="AAA51" s="46"/>
      <c r="AAB51" s="46"/>
      <c r="AAC51" s="46"/>
      <c r="AAD51" s="46"/>
      <c r="AAE51" s="46"/>
      <c r="AAF51" s="46"/>
      <c r="AAG51" s="46"/>
      <c r="AAH51" s="46"/>
      <c r="AAI51" s="46"/>
      <c r="AAJ51" s="46"/>
      <c r="AAK51" s="46"/>
      <c r="AAL51" s="46"/>
      <c r="AAM51" s="46"/>
      <c r="AAN51" s="46"/>
      <c r="AAO51" s="46"/>
      <c r="AAP51" s="46"/>
      <c r="AAQ51" s="46"/>
      <c r="AAR51" s="46"/>
      <c r="AAS51" s="46"/>
      <c r="AAT51" s="46"/>
      <c r="AAU51" s="46"/>
      <c r="AAV51" s="46"/>
      <c r="AAW51" s="46"/>
      <c r="AAX51" s="46"/>
      <c r="AAY51" s="46"/>
      <c r="AAZ51" s="46"/>
      <c r="ABA51" s="46"/>
      <c r="ABB51" s="46"/>
      <c r="ABC51" s="46"/>
      <c r="ABD51" s="46"/>
      <c r="ABE51" s="46"/>
      <c r="ABF51" s="46"/>
      <c r="ABG51" s="46"/>
      <c r="ABH51" s="46"/>
      <c r="ABI51" s="46"/>
      <c r="ABJ51" s="46"/>
      <c r="ABK51" s="46"/>
      <c r="ABL51" s="46"/>
      <c r="ABM51" s="46"/>
      <c r="ABN51" s="46"/>
      <c r="ABO51" s="46"/>
      <c r="ABP51" s="46"/>
      <c r="ABQ51" s="46"/>
      <c r="ABR51" s="46"/>
      <c r="ABS51" s="46"/>
      <c r="ABT51" s="46"/>
      <c r="ABU51" s="46"/>
      <c r="ABV51" s="46"/>
      <c r="ABW51" s="46"/>
      <c r="ABX51" s="46"/>
      <c r="ABY51" s="46"/>
      <c r="ABZ51" s="46"/>
      <c r="ACA51" s="46"/>
      <c r="ACB51" s="46"/>
      <c r="ACC51" s="46"/>
      <c r="ACD51" s="46"/>
      <c r="ACE51" s="46"/>
      <c r="ACF51" s="46"/>
      <c r="ACG51" s="46"/>
      <c r="ACH51" s="46"/>
      <c r="ACI51" s="46"/>
      <c r="ACJ51" s="46"/>
      <c r="ACK51" s="46"/>
      <c r="ACL51" s="46"/>
      <c r="ACM51" s="46"/>
      <c r="ACN51" s="46"/>
      <c r="ACO51" s="46"/>
      <c r="ACP51" s="46"/>
      <c r="ACQ51" s="46"/>
      <c r="ACR51" s="46"/>
      <c r="ACS51" s="46"/>
      <c r="ACT51" s="46"/>
      <c r="ACU51" s="46"/>
      <c r="ACV51" s="46"/>
      <c r="ACW51" s="46"/>
      <c r="ACX51" s="46"/>
      <c r="ACY51" s="46"/>
      <c r="ACZ51" s="46"/>
      <c r="ADA51" s="46"/>
      <c r="ADB51" s="46"/>
      <c r="ADC51" s="46"/>
      <c r="ADD51" s="46"/>
      <c r="ADE51" s="46"/>
      <c r="ADF51" s="46"/>
      <c r="ADG51" s="46"/>
      <c r="ADH51" s="46"/>
      <c r="ADI51" s="46"/>
      <c r="ADJ51" s="46"/>
      <c r="ADK51" s="46"/>
      <c r="ADL51" s="46"/>
      <c r="ADM51" s="46"/>
      <c r="ADN51" s="46"/>
      <c r="ADO51" s="46"/>
      <c r="ADP51" s="46"/>
      <c r="ADQ51" s="46"/>
      <c r="ADR51" s="46"/>
      <c r="ADS51" s="46"/>
      <c r="ADT51" s="46"/>
      <c r="ADU51" s="46"/>
      <c r="ADV51" s="46"/>
      <c r="ADW51" s="46"/>
      <c r="ADX51" s="46"/>
      <c r="ADY51" s="46"/>
      <c r="ADZ51" s="46"/>
      <c r="AEA51" s="46"/>
      <c r="AEB51" s="46"/>
      <c r="AEC51" s="46"/>
      <c r="AED51" s="46"/>
      <c r="AEE51" s="46"/>
      <c r="AEF51" s="46"/>
      <c r="AEG51" s="46"/>
      <c r="AEH51" s="46"/>
      <c r="AEI51" s="46"/>
      <c r="AEJ51" s="46"/>
      <c r="AEK51" s="46"/>
      <c r="AEL51" s="46"/>
      <c r="AEM51" s="46"/>
      <c r="AEN51" s="46"/>
      <c r="AEO51" s="46"/>
      <c r="AEP51" s="46"/>
      <c r="AEQ51" s="46"/>
      <c r="AER51" s="46"/>
      <c r="AES51" s="46"/>
      <c r="AET51" s="46"/>
      <c r="AEU51" s="46"/>
      <c r="AEV51" s="46"/>
      <c r="AEW51" s="46"/>
      <c r="AEX51" s="46"/>
      <c r="AEY51" s="46"/>
      <c r="AEZ51" s="46"/>
      <c r="AFA51" s="46"/>
      <c r="AFB51" s="46"/>
      <c r="AFC51" s="46"/>
      <c r="AFD51" s="46"/>
      <c r="AFE51" s="46"/>
      <c r="AFF51" s="46"/>
      <c r="AFG51" s="46"/>
      <c r="AFH51" s="46"/>
      <c r="AFI51" s="46"/>
      <c r="AFJ51" s="46"/>
      <c r="AFK51" s="46"/>
      <c r="AFL51" s="46"/>
      <c r="AFM51" s="46"/>
      <c r="AFN51" s="46"/>
      <c r="AFO51" s="46"/>
      <c r="AFP51" s="46"/>
      <c r="AFQ51" s="46"/>
      <c r="AFR51" s="46"/>
      <c r="AFS51" s="46"/>
      <c r="AFT51" s="46"/>
      <c r="AFU51" s="46"/>
      <c r="AFV51" s="46"/>
      <c r="AFW51" s="46"/>
      <c r="AFX51" s="46"/>
      <c r="AFY51" s="46"/>
      <c r="AFZ51" s="46"/>
      <c r="AGA51" s="46"/>
      <c r="AGB51" s="46"/>
      <c r="AGC51" s="46"/>
      <c r="AGD51" s="46"/>
      <c r="AGE51" s="46"/>
      <c r="AGF51" s="46"/>
      <c r="AGG51" s="46"/>
      <c r="AGH51" s="46"/>
      <c r="AGI51" s="46"/>
      <c r="AGJ51" s="46"/>
      <c r="AGK51" s="46"/>
      <c r="AGL51" s="46"/>
      <c r="AGM51" s="46"/>
      <c r="AGN51" s="46"/>
      <c r="AGO51" s="46"/>
      <c r="AGP51" s="46"/>
      <c r="AGQ51" s="46"/>
      <c r="AGR51" s="46"/>
      <c r="AGS51" s="46"/>
      <c r="AGT51" s="46"/>
      <c r="AGU51" s="46"/>
      <c r="AGV51" s="46"/>
    </row>
    <row r="52" spans="1:880" x14ac:dyDescent="0.4">
      <c r="A52" s="33" t="s">
        <v>0</v>
      </c>
      <c r="B52" s="34">
        <f>ROUND(AVERAGE(AGE54,AGE59,AGE64),2)</f>
        <v>4.28</v>
      </c>
      <c r="AGG52" s="14">
        <v>5</v>
      </c>
      <c r="AGH52" s="5" t="s">
        <v>63</v>
      </c>
      <c r="AGI52" s="30" t="str">
        <f t="shared" ref="AGI52:AGM54" si="4">IF(ISERROR(AGI15/$AGN15),"",AGI15/$AGN15)</f>
        <v/>
      </c>
      <c r="AGJ52" s="30" t="str">
        <f t="shared" si="4"/>
        <v/>
      </c>
      <c r="AGK52" s="30" t="str">
        <f t="shared" si="4"/>
        <v/>
      </c>
      <c r="AGL52" s="30" t="str">
        <f t="shared" si="4"/>
        <v/>
      </c>
      <c r="AGM52" s="30" t="str">
        <f t="shared" si="4"/>
        <v/>
      </c>
      <c r="AGN52" s="31">
        <f>SUM(AGI52:AGM52)</f>
        <v>0</v>
      </c>
    </row>
    <row r="53" spans="1:880" x14ac:dyDescent="0.4">
      <c r="A53" s="4"/>
      <c r="B53" s="5" t="s">
        <v>2</v>
      </c>
      <c r="C53" s="6">
        <v>1</v>
      </c>
      <c r="D53" s="6">
        <v>2</v>
      </c>
      <c r="E53" s="6">
        <v>3</v>
      </c>
      <c r="F53" s="6">
        <v>4</v>
      </c>
      <c r="G53" s="6">
        <v>5</v>
      </c>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c r="IW53" s="6"/>
      <c r="IX53" s="6"/>
      <c r="IY53" s="6"/>
      <c r="IZ53" s="6"/>
      <c r="JA53" s="6"/>
      <c r="JB53" s="6"/>
      <c r="JC53" s="6"/>
      <c r="JD53" s="6"/>
      <c r="JE53" s="6"/>
      <c r="JF53" s="6"/>
      <c r="JG53" s="6"/>
      <c r="JH53" s="6"/>
      <c r="JI53" s="6"/>
      <c r="JJ53" s="6"/>
      <c r="JK53" s="6"/>
      <c r="JL53" s="6"/>
      <c r="JM53" s="6"/>
      <c r="JN53" s="6"/>
      <c r="JO53" s="6"/>
      <c r="JP53" s="6"/>
      <c r="JQ53" s="6"/>
      <c r="JR53" s="6"/>
      <c r="JS53" s="6"/>
      <c r="JT53" s="6"/>
      <c r="JU53" s="6"/>
      <c r="JV53" s="6"/>
      <c r="JW53" s="6"/>
      <c r="JX53" s="6"/>
      <c r="JY53" s="6"/>
      <c r="JZ53" s="6"/>
      <c r="KA53" s="6"/>
      <c r="KB53" s="6"/>
      <c r="KC53" s="6"/>
      <c r="KD53" s="6"/>
      <c r="KE53" s="6"/>
      <c r="KF53" s="6"/>
      <c r="KG53" s="6"/>
      <c r="KH53" s="6"/>
      <c r="KI53" s="6"/>
      <c r="KJ53" s="6"/>
      <c r="KK53" s="6"/>
      <c r="KL53" s="6"/>
      <c r="KM53" s="6"/>
      <c r="KN53" s="6"/>
      <c r="KO53" s="6"/>
      <c r="KP53" s="6"/>
      <c r="KQ53" s="6"/>
      <c r="KR53" s="6"/>
      <c r="KS53" s="6"/>
      <c r="KT53" s="6"/>
      <c r="KU53" s="6"/>
      <c r="KV53" s="6"/>
      <c r="KW53" s="6"/>
      <c r="KX53" s="6"/>
      <c r="KY53" s="6"/>
      <c r="KZ53" s="6"/>
      <c r="LA53" s="6"/>
      <c r="LB53" s="6"/>
      <c r="LC53" s="6"/>
      <c r="LD53" s="6"/>
      <c r="LE53" s="6"/>
      <c r="LF53" s="6"/>
      <c r="LG53" s="6"/>
      <c r="LH53" s="6"/>
      <c r="LI53" s="6"/>
      <c r="LJ53" s="6"/>
      <c r="LK53" s="6"/>
      <c r="LL53" s="6"/>
      <c r="LM53" s="6"/>
      <c r="LN53" s="6"/>
      <c r="LO53" s="6"/>
      <c r="LP53" s="6"/>
      <c r="LQ53" s="6"/>
      <c r="LR53" s="6"/>
      <c r="LS53" s="6"/>
      <c r="LT53" s="6"/>
      <c r="LU53" s="6"/>
      <c r="LV53" s="6"/>
      <c r="LW53" s="6"/>
      <c r="LX53" s="6"/>
      <c r="LY53" s="6"/>
      <c r="LZ53" s="6"/>
      <c r="MA53" s="6"/>
      <c r="MB53" s="6"/>
      <c r="MC53" s="6"/>
      <c r="MD53" s="6"/>
      <c r="ME53" s="6"/>
      <c r="MF53" s="6"/>
      <c r="MG53" s="6"/>
      <c r="MH53" s="6"/>
      <c r="MI53" s="6"/>
      <c r="MJ53" s="6"/>
      <c r="MK53" s="6"/>
      <c r="ML53" s="6"/>
      <c r="MM53" s="6"/>
      <c r="MN53" s="6"/>
      <c r="MO53" s="6"/>
      <c r="MP53" s="6"/>
      <c r="MQ53" s="6"/>
      <c r="MR53" s="6"/>
      <c r="MS53" s="6"/>
      <c r="MT53" s="6"/>
      <c r="MU53" s="6"/>
      <c r="MV53" s="6"/>
      <c r="MW53" s="6"/>
      <c r="MX53" s="6"/>
      <c r="MY53" s="6"/>
      <c r="MZ53" s="6"/>
      <c r="NA53" s="6"/>
      <c r="NB53" s="6"/>
      <c r="NC53" s="6"/>
      <c r="ND53" s="6"/>
      <c r="NE53" s="6"/>
      <c r="NF53" s="6"/>
      <c r="NG53" s="6"/>
      <c r="NH53" s="6"/>
      <c r="NI53" s="6"/>
      <c r="NJ53" s="6"/>
      <c r="NK53" s="6"/>
      <c r="NL53" s="6"/>
      <c r="NM53" s="6"/>
      <c r="NN53" s="6"/>
      <c r="NO53" s="6"/>
      <c r="NP53" s="6"/>
      <c r="NQ53" s="6"/>
      <c r="NR53" s="6"/>
      <c r="NS53" s="6"/>
      <c r="NT53" s="6"/>
      <c r="NU53" s="6"/>
      <c r="NV53" s="6"/>
      <c r="NW53" s="6"/>
      <c r="NX53" s="6"/>
      <c r="NY53" s="6"/>
      <c r="NZ53" s="6"/>
      <c r="OA53" s="6"/>
      <c r="OB53" s="6"/>
      <c r="OC53" s="6"/>
      <c r="OD53" s="6"/>
      <c r="OE53" s="6"/>
      <c r="OF53" s="6"/>
      <c r="OG53" s="6"/>
      <c r="OH53" s="6"/>
      <c r="OI53" s="6"/>
      <c r="OJ53" s="6"/>
      <c r="OK53" s="6"/>
      <c r="OL53" s="6"/>
      <c r="OM53" s="6"/>
      <c r="ON53" s="6"/>
      <c r="OO53" s="6"/>
      <c r="OP53" s="6"/>
      <c r="OQ53" s="6"/>
      <c r="OR53" s="6"/>
      <c r="OS53" s="6"/>
      <c r="OT53" s="6"/>
      <c r="OU53" s="6"/>
      <c r="OV53" s="6"/>
      <c r="OW53" s="6"/>
      <c r="OX53" s="6"/>
      <c r="OY53" s="6"/>
      <c r="OZ53" s="6"/>
      <c r="PA53" s="6"/>
      <c r="PB53" s="6"/>
      <c r="PC53" s="6"/>
      <c r="PD53" s="6"/>
      <c r="PE53" s="6"/>
      <c r="PF53" s="6"/>
      <c r="PG53" s="6"/>
      <c r="PH53" s="6"/>
      <c r="PI53" s="6"/>
      <c r="PJ53" s="6"/>
      <c r="PK53" s="6"/>
      <c r="PL53" s="6"/>
      <c r="PM53" s="6"/>
      <c r="PN53" s="6"/>
      <c r="PO53" s="6"/>
      <c r="PP53" s="6"/>
      <c r="PQ53" s="6"/>
      <c r="PR53" s="6"/>
      <c r="PS53" s="6"/>
      <c r="PT53" s="6"/>
      <c r="PU53" s="6"/>
      <c r="PV53" s="6"/>
      <c r="PW53" s="6"/>
      <c r="PX53" s="6"/>
      <c r="PY53" s="6"/>
      <c r="PZ53" s="6"/>
      <c r="QA53" s="6"/>
      <c r="QB53" s="6"/>
      <c r="QC53" s="6"/>
      <c r="QD53" s="6"/>
      <c r="QE53" s="6"/>
      <c r="QF53" s="6"/>
      <c r="QG53" s="6"/>
      <c r="QH53" s="6"/>
      <c r="QI53" s="6"/>
      <c r="QJ53" s="6"/>
      <c r="QK53" s="6"/>
      <c r="QL53" s="6"/>
      <c r="QM53" s="6"/>
      <c r="QN53" s="6"/>
      <c r="QO53" s="6"/>
      <c r="QP53" s="6"/>
      <c r="QQ53" s="6"/>
      <c r="QR53" s="6"/>
      <c r="QS53" s="6"/>
      <c r="QT53" s="6"/>
      <c r="QU53" s="6"/>
      <c r="QV53" s="6"/>
      <c r="QW53" s="6"/>
      <c r="QX53" s="6"/>
      <c r="QY53" s="6"/>
      <c r="QZ53" s="6"/>
      <c r="RA53" s="6"/>
      <c r="RB53" s="6"/>
      <c r="RC53" s="6"/>
      <c r="RD53" s="6"/>
      <c r="RE53" s="6"/>
      <c r="RF53" s="6"/>
      <c r="RG53" s="6"/>
      <c r="RH53" s="6"/>
      <c r="RI53" s="6"/>
      <c r="RJ53" s="6"/>
      <c r="RK53" s="6"/>
      <c r="RL53" s="6"/>
      <c r="RM53" s="6"/>
      <c r="RN53" s="6"/>
      <c r="RO53" s="6"/>
      <c r="RP53" s="6"/>
      <c r="RQ53" s="6"/>
      <c r="RR53" s="6"/>
      <c r="RS53" s="6"/>
      <c r="RT53" s="6"/>
      <c r="RU53" s="6"/>
      <c r="RV53" s="6"/>
      <c r="RW53" s="6"/>
      <c r="RX53" s="6"/>
      <c r="RY53" s="6"/>
      <c r="RZ53" s="6"/>
      <c r="SA53" s="6"/>
      <c r="SB53" s="6"/>
      <c r="SC53" s="6"/>
      <c r="SD53" s="6"/>
      <c r="SE53" s="6"/>
      <c r="SF53" s="6"/>
      <c r="SG53" s="6"/>
      <c r="SH53" s="6"/>
      <c r="SI53" s="6"/>
      <c r="SJ53" s="6"/>
      <c r="SK53" s="6"/>
      <c r="SL53" s="6"/>
      <c r="SM53" s="6"/>
      <c r="SN53" s="6"/>
      <c r="SO53" s="6"/>
      <c r="SP53" s="6"/>
      <c r="SQ53" s="6"/>
      <c r="SR53" s="6"/>
      <c r="SS53" s="6"/>
      <c r="ST53" s="6"/>
      <c r="SU53" s="6"/>
      <c r="SV53" s="6"/>
      <c r="SW53" s="6"/>
      <c r="SX53" s="6"/>
      <c r="SY53" s="6"/>
      <c r="SZ53" s="6"/>
      <c r="TA53" s="6"/>
      <c r="TB53" s="6"/>
      <c r="TC53" s="6"/>
      <c r="TD53" s="6"/>
      <c r="TE53" s="6"/>
      <c r="TF53" s="6"/>
      <c r="TG53" s="6"/>
      <c r="TH53" s="6"/>
      <c r="TI53" s="6"/>
      <c r="TJ53" s="6"/>
      <c r="TK53" s="6"/>
      <c r="TL53" s="6"/>
      <c r="TM53" s="6"/>
      <c r="TN53" s="6"/>
      <c r="TO53" s="6"/>
      <c r="TP53" s="6"/>
      <c r="TQ53" s="6"/>
      <c r="TR53" s="6"/>
      <c r="TS53" s="6"/>
      <c r="TT53" s="6"/>
      <c r="TU53" s="6"/>
      <c r="TV53" s="6"/>
      <c r="TW53" s="6"/>
      <c r="TX53" s="6"/>
      <c r="TY53" s="6"/>
      <c r="TZ53" s="6"/>
      <c r="UA53" s="6"/>
      <c r="UB53" s="6"/>
      <c r="UC53" s="6"/>
      <c r="UD53" s="6"/>
      <c r="UE53" s="6"/>
      <c r="UF53" s="6"/>
      <c r="UG53" s="6"/>
      <c r="UH53" s="6"/>
      <c r="UI53" s="6"/>
      <c r="UJ53" s="6"/>
      <c r="UK53" s="6"/>
      <c r="UL53" s="6"/>
      <c r="UM53" s="6"/>
      <c r="UN53" s="6"/>
      <c r="UO53" s="6"/>
      <c r="UP53" s="6"/>
      <c r="UQ53" s="6"/>
      <c r="UR53" s="6"/>
      <c r="US53" s="6"/>
      <c r="UT53" s="6"/>
      <c r="UU53" s="6"/>
      <c r="UV53" s="6"/>
      <c r="UW53" s="6"/>
      <c r="UX53" s="6"/>
      <c r="UY53" s="6"/>
      <c r="UZ53" s="6"/>
      <c r="VA53" s="6"/>
      <c r="VB53" s="6"/>
      <c r="VC53" s="6"/>
      <c r="VD53" s="6"/>
      <c r="VE53" s="6"/>
      <c r="VF53" s="6"/>
      <c r="VG53" s="6"/>
      <c r="VH53" s="6"/>
      <c r="VI53" s="6"/>
      <c r="VJ53" s="6"/>
      <c r="VK53" s="6"/>
      <c r="VL53" s="6"/>
      <c r="VM53" s="6"/>
      <c r="VN53" s="6"/>
      <c r="VO53" s="6"/>
      <c r="VP53" s="6"/>
      <c r="VQ53" s="6"/>
      <c r="VR53" s="6"/>
      <c r="VS53" s="6"/>
      <c r="VT53" s="6"/>
      <c r="VU53" s="6"/>
      <c r="VV53" s="6"/>
      <c r="VW53" s="6"/>
      <c r="VX53" s="6"/>
      <c r="VY53" s="6"/>
      <c r="VZ53" s="6"/>
      <c r="WA53" s="6"/>
      <c r="WB53" s="6"/>
      <c r="WC53" s="6"/>
      <c r="WD53" s="6"/>
      <c r="WE53" s="6"/>
      <c r="WF53" s="6"/>
      <c r="WG53" s="6"/>
      <c r="WH53" s="6"/>
      <c r="WI53" s="6"/>
      <c r="WJ53" s="6"/>
      <c r="WK53" s="6"/>
      <c r="WL53" s="6"/>
      <c r="WM53" s="6"/>
      <c r="WN53" s="6"/>
      <c r="WO53" s="6"/>
      <c r="WP53" s="6"/>
      <c r="WQ53" s="6"/>
      <c r="WR53" s="6"/>
      <c r="WS53" s="6"/>
      <c r="WT53" s="6"/>
      <c r="WU53" s="6"/>
      <c r="WV53" s="6"/>
      <c r="WW53" s="6"/>
      <c r="WX53" s="6"/>
      <c r="WY53" s="6"/>
      <c r="WZ53" s="6"/>
      <c r="XA53" s="6"/>
      <c r="XB53" s="6"/>
      <c r="XC53" s="6"/>
      <c r="XD53" s="6"/>
      <c r="XE53" s="6"/>
      <c r="XF53" s="6"/>
      <c r="XG53" s="6"/>
      <c r="XH53" s="6"/>
      <c r="XI53" s="6"/>
      <c r="XJ53" s="6"/>
      <c r="XK53" s="6"/>
      <c r="XL53" s="6"/>
      <c r="XM53" s="6"/>
      <c r="XN53" s="6"/>
      <c r="XO53" s="6"/>
      <c r="XP53" s="6"/>
      <c r="XQ53" s="6"/>
      <c r="XR53" s="6"/>
      <c r="XS53" s="6"/>
      <c r="XT53" s="6"/>
      <c r="XU53" s="6"/>
      <c r="XV53" s="6"/>
      <c r="XW53" s="6"/>
      <c r="XX53" s="6"/>
      <c r="XY53" s="6"/>
      <c r="XZ53" s="6"/>
      <c r="YA53" s="6"/>
      <c r="YB53" s="6"/>
      <c r="YC53" s="6"/>
      <c r="YD53" s="6"/>
      <c r="YE53" s="6"/>
      <c r="YF53" s="6"/>
      <c r="YG53" s="6"/>
      <c r="YH53" s="6"/>
      <c r="YI53" s="6"/>
      <c r="YJ53" s="6"/>
      <c r="YK53" s="6"/>
      <c r="YL53" s="6"/>
      <c r="YM53" s="6"/>
      <c r="YN53" s="6"/>
      <c r="YO53" s="6"/>
      <c r="YP53" s="6"/>
      <c r="YQ53" s="6"/>
      <c r="YR53" s="6"/>
      <c r="YS53" s="6"/>
      <c r="YT53" s="6"/>
      <c r="YU53" s="6"/>
      <c r="YV53" s="6"/>
      <c r="YW53" s="6"/>
      <c r="YX53" s="6"/>
      <c r="YY53" s="6"/>
      <c r="YZ53" s="6"/>
      <c r="ZA53" s="6"/>
      <c r="ZB53" s="6"/>
      <c r="ZC53" s="6"/>
      <c r="ZD53" s="6"/>
      <c r="ZE53" s="6"/>
      <c r="ZF53" s="6"/>
      <c r="ZG53" s="6"/>
      <c r="ZH53" s="6"/>
      <c r="ZI53" s="6"/>
      <c r="ZJ53" s="6"/>
      <c r="ZK53" s="6"/>
      <c r="ZL53" s="6"/>
      <c r="ZM53" s="6"/>
      <c r="ZN53" s="6"/>
      <c r="ZO53" s="6"/>
      <c r="ZP53" s="6"/>
      <c r="ZQ53" s="6"/>
      <c r="ZR53" s="6"/>
      <c r="ZS53" s="6"/>
      <c r="ZT53" s="6"/>
      <c r="ZU53" s="6"/>
      <c r="ZV53" s="6"/>
      <c r="ZW53" s="6"/>
      <c r="ZX53" s="6"/>
      <c r="ZY53" s="6"/>
      <c r="ZZ53" s="6"/>
      <c r="AAA53" s="6"/>
      <c r="AAB53" s="6"/>
      <c r="AAC53" s="6"/>
      <c r="AAD53" s="6"/>
      <c r="AAE53" s="6"/>
      <c r="AAF53" s="6"/>
      <c r="AAG53" s="6"/>
      <c r="AAH53" s="6"/>
      <c r="AAI53" s="6"/>
      <c r="AAJ53" s="6"/>
      <c r="AAK53" s="6"/>
      <c r="AAL53" s="6"/>
      <c r="AAM53" s="6"/>
      <c r="AAN53" s="6"/>
      <c r="AAO53" s="6"/>
      <c r="AAP53" s="6"/>
      <c r="AAQ53" s="6"/>
      <c r="AAR53" s="6"/>
      <c r="AAS53" s="6"/>
      <c r="AAT53" s="6"/>
      <c r="AAU53" s="6"/>
      <c r="AAV53" s="6"/>
      <c r="AAW53" s="6"/>
      <c r="AAX53" s="6"/>
      <c r="AAY53" s="6"/>
      <c r="AAZ53" s="6"/>
      <c r="ABA53" s="6"/>
      <c r="ABB53" s="6"/>
      <c r="ABC53" s="6"/>
      <c r="ABD53" s="6"/>
      <c r="ABE53" s="6"/>
      <c r="ABF53" s="6"/>
      <c r="ABG53" s="6"/>
      <c r="ABH53" s="6"/>
      <c r="ABI53" s="6"/>
      <c r="ABJ53" s="6"/>
      <c r="ABK53" s="6"/>
      <c r="ABL53" s="6"/>
      <c r="ABM53" s="6"/>
      <c r="ABN53" s="6"/>
      <c r="ABO53" s="6"/>
      <c r="ABP53" s="6"/>
      <c r="ABQ53" s="6"/>
      <c r="ABR53" s="6"/>
      <c r="ABS53" s="6"/>
      <c r="ABT53" s="6"/>
      <c r="ABU53" s="6"/>
      <c r="ABV53" s="6"/>
      <c r="ABW53" s="6"/>
      <c r="ABX53" s="6"/>
      <c r="ABY53" s="6"/>
      <c r="ABZ53" s="6"/>
      <c r="ACA53" s="6"/>
      <c r="ACB53" s="6"/>
      <c r="ACC53" s="6"/>
      <c r="ACD53" s="6"/>
      <c r="ACE53" s="6"/>
      <c r="ACF53" s="6"/>
      <c r="ACG53" s="6"/>
      <c r="ACH53" s="6"/>
      <c r="ACI53" s="6"/>
      <c r="ACJ53" s="6"/>
      <c r="ACK53" s="6"/>
      <c r="ACL53" s="6"/>
      <c r="ACM53" s="6"/>
      <c r="ACN53" s="6"/>
      <c r="ACO53" s="6"/>
      <c r="ACP53" s="6"/>
      <c r="ACQ53" s="6"/>
      <c r="ACR53" s="6"/>
      <c r="ACS53" s="6"/>
      <c r="ACT53" s="6"/>
      <c r="ACU53" s="6"/>
      <c r="ACV53" s="6"/>
      <c r="ACW53" s="6"/>
      <c r="ACX53" s="6"/>
      <c r="ACY53" s="6"/>
      <c r="ACZ53" s="6"/>
      <c r="ADA53" s="6"/>
      <c r="ADB53" s="6"/>
      <c r="ADC53" s="6"/>
      <c r="ADD53" s="6"/>
      <c r="ADE53" s="6"/>
      <c r="ADF53" s="6"/>
      <c r="ADG53" s="6"/>
      <c r="ADH53" s="6"/>
      <c r="ADI53" s="6"/>
      <c r="ADJ53" s="6"/>
      <c r="ADK53" s="6"/>
      <c r="ADL53" s="6"/>
      <c r="ADM53" s="6"/>
      <c r="ADN53" s="6"/>
      <c r="ADO53" s="6"/>
      <c r="ADP53" s="6"/>
      <c r="ADQ53" s="6"/>
      <c r="ADR53" s="6"/>
      <c r="ADS53" s="6"/>
      <c r="ADT53" s="6"/>
      <c r="ADU53" s="6"/>
      <c r="ADV53" s="6"/>
      <c r="ADW53" s="6"/>
      <c r="ADX53" s="6"/>
      <c r="ADY53" s="6"/>
      <c r="ADZ53" s="6"/>
      <c r="AEA53" s="6"/>
      <c r="AEB53" s="6"/>
      <c r="AEC53" s="6"/>
      <c r="AED53" s="6"/>
      <c r="AEE53" s="6"/>
      <c r="AEF53" s="6"/>
      <c r="AEG53" s="6"/>
      <c r="AEH53" s="6"/>
      <c r="AEI53" s="6"/>
      <c r="AEJ53" s="6"/>
      <c r="AEK53" s="6"/>
      <c r="AEL53" s="6"/>
      <c r="AEM53" s="6"/>
      <c r="AEN53" s="6"/>
      <c r="AEO53" s="6"/>
      <c r="AEP53" s="6"/>
      <c r="AEQ53" s="6"/>
      <c r="AER53" s="6"/>
      <c r="AES53" s="6"/>
      <c r="AET53" s="6"/>
      <c r="AEU53" s="6"/>
      <c r="AEV53" s="6"/>
      <c r="AEW53" s="6"/>
      <c r="AEX53" s="6"/>
      <c r="AEY53" s="6"/>
      <c r="AEZ53" s="6"/>
      <c r="AFA53" s="6"/>
      <c r="AFB53" s="6"/>
      <c r="AFC53" s="6"/>
      <c r="AFD53" s="6"/>
      <c r="AFE53" s="6"/>
      <c r="AFF53" s="6"/>
      <c r="AFG53" s="6"/>
      <c r="AFH53" s="6"/>
      <c r="AFI53" s="6"/>
      <c r="AFJ53" s="6"/>
      <c r="AFK53" s="6"/>
      <c r="AFL53" s="6"/>
      <c r="AFM53" s="6"/>
      <c r="AFN53" s="6"/>
      <c r="AFO53" s="6"/>
      <c r="AFP53" s="6"/>
      <c r="AFQ53" s="6"/>
      <c r="AFR53" s="6"/>
      <c r="AFS53" s="6"/>
      <c r="AFT53" s="6"/>
      <c r="AFU53" s="6"/>
      <c r="AFV53" s="6"/>
      <c r="AFW53" s="6"/>
      <c r="AFX53" s="6"/>
      <c r="AFY53" s="6"/>
      <c r="AFZ53" s="6"/>
      <c r="AGA53" s="6"/>
      <c r="AGB53" s="6"/>
      <c r="AGC53" s="6"/>
      <c r="AGD53" s="6"/>
      <c r="AGE53" s="35" t="s">
        <v>3</v>
      </c>
      <c r="AGG53" s="14">
        <v>6</v>
      </c>
      <c r="AGH53" s="5" t="s">
        <v>64</v>
      </c>
      <c r="AGI53" s="30" t="str">
        <f t="shared" si="4"/>
        <v/>
      </c>
      <c r="AGJ53" s="30" t="str">
        <f t="shared" si="4"/>
        <v/>
      </c>
      <c r="AGK53" s="30" t="str">
        <f t="shared" si="4"/>
        <v/>
      </c>
      <c r="AGL53" s="30" t="str">
        <f t="shared" si="4"/>
        <v/>
      </c>
      <c r="AGM53" s="30" t="str">
        <f t="shared" si="4"/>
        <v/>
      </c>
      <c r="AGN53" s="31">
        <f>SUM(AGI53:AGM53)</f>
        <v>0</v>
      </c>
    </row>
    <row r="54" spans="1:880" ht="23" x14ac:dyDescent="0.4">
      <c r="A54" s="12"/>
      <c r="B54" s="44" t="s">
        <v>12</v>
      </c>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c r="IW54" s="44"/>
      <c r="IX54" s="44"/>
      <c r="IY54" s="44"/>
      <c r="IZ54" s="44"/>
      <c r="JA54" s="44"/>
      <c r="JB54" s="44"/>
      <c r="JC54" s="44"/>
      <c r="JD54" s="44"/>
      <c r="JE54" s="44"/>
      <c r="JF54" s="44"/>
      <c r="JG54" s="44"/>
      <c r="JH54" s="44"/>
      <c r="JI54" s="44"/>
      <c r="JJ54" s="44"/>
      <c r="JK54" s="44"/>
      <c r="JL54" s="44"/>
      <c r="JM54" s="44"/>
      <c r="JN54" s="44"/>
      <c r="JO54" s="44"/>
      <c r="JP54" s="44"/>
      <c r="JQ54" s="44"/>
      <c r="JR54" s="44"/>
      <c r="JS54" s="44"/>
      <c r="JT54" s="44"/>
      <c r="JU54" s="44"/>
      <c r="JV54" s="44"/>
      <c r="JW54" s="44"/>
      <c r="JX54" s="44"/>
      <c r="JY54" s="44"/>
      <c r="JZ54" s="44"/>
      <c r="KA54" s="44"/>
      <c r="KB54" s="44"/>
      <c r="KC54" s="44"/>
      <c r="KD54" s="44"/>
      <c r="KE54" s="44"/>
      <c r="KF54" s="44"/>
      <c r="KG54" s="44"/>
      <c r="KH54" s="44"/>
      <c r="KI54" s="44"/>
      <c r="KJ54" s="44"/>
      <c r="KK54" s="44"/>
      <c r="KL54" s="44"/>
      <c r="KM54" s="44"/>
      <c r="KN54" s="44"/>
      <c r="KO54" s="44"/>
      <c r="KP54" s="44"/>
      <c r="KQ54" s="44"/>
      <c r="KR54" s="44"/>
      <c r="KS54" s="44"/>
      <c r="KT54" s="44"/>
      <c r="KU54" s="44"/>
      <c r="KV54" s="44"/>
      <c r="KW54" s="44"/>
      <c r="KX54" s="44"/>
      <c r="KY54" s="44"/>
      <c r="KZ54" s="44"/>
      <c r="LA54" s="44"/>
      <c r="LB54" s="44"/>
      <c r="LC54" s="44"/>
      <c r="LD54" s="44"/>
      <c r="LE54" s="44"/>
      <c r="LF54" s="44"/>
      <c r="LG54" s="44"/>
      <c r="LH54" s="44"/>
      <c r="LI54" s="44"/>
      <c r="LJ54" s="44"/>
      <c r="LK54" s="44"/>
      <c r="LL54" s="44"/>
      <c r="LM54" s="44"/>
      <c r="LN54" s="44"/>
      <c r="LO54" s="44"/>
      <c r="LP54" s="44"/>
      <c r="LQ54" s="44"/>
      <c r="LR54" s="44"/>
      <c r="LS54" s="44"/>
      <c r="LT54" s="44"/>
      <c r="LU54" s="44"/>
      <c r="LV54" s="44"/>
      <c r="LW54" s="44"/>
      <c r="LX54" s="44"/>
      <c r="LY54" s="44"/>
      <c r="LZ54" s="44"/>
      <c r="MA54" s="44"/>
      <c r="MB54" s="44"/>
      <c r="MC54" s="44"/>
      <c r="MD54" s="44"/>
      <c r="ME54" s="44"/>
      <c r="MF54" s="44"/>
      <c r="MG54" s="44"/>
      <c r="MH54" s="44"/>
      <c r="MI54" s="44"/>
      <c r="MJ54" s="44"/>
      <c r="MK54" s="44"/>
      <c r="ML54" s="44"/>
      <c r="MM54" s="44"/>
      <c r="MN54" s="44"/>
      <c r="MO54" s="44"/>
      <c r="MP54" s="44"/>
      <c r="MQ54" s="44"/>
      <c r="MR54" s="44"/>
      <c r="MS54" s="44"/>
      <c r="MT54" s="44"/>
      <c r="MU54" s="44"/>
      <c r="MV54" s="44"/>
      <c r="MW54" s="44"/>
      <c r="MX54" s="44"/>
      <c r="MY54" s="44"/>
      <c r="MZ54" s="44"/>
      <c r="NA54" s="44"/>
      <c r="NB54" s="44"/>
      <c r="NC54" s="44"/>
      <c r="ND54" s="44"/>
      <c r="NE54" s="44"/>
      <c r="NF54" s="44"/>
      <c r="NG54" s="44"/>
      <c r="NH54" s="44"/>
      <c r="NI54" s="44"/>
      <c r="NJ54" s="44"/>
      <c r="NK54" s="44"/>
      <c r="NL54" s="44"/>
      <c r="NM54" s="44"/>
      <c r="NN54" s="44"/>
      <c r="NO54" s="44"/>
      <c r="NP54" s="44"/>
      <c r="NQ54" s="44"/>
      <c r="NR54" s="44"/>
      <c r="NS54" s="44"/>
      <c r="NT54" s="44"/>
      <c r="NU54" s="44"/>
      <c r="NV54" s="44"/>
      <c r="NW54" s="44"/>
      <c r="NX54" s="44"/>
      <c r="NY54" s="44"/>
      <c r="NZ54" s="44"/>
      <c r="OA54" s="44"/>
      <c r="OB54" s="44"/>
      <c r="OC54" s="44"/>
      <c r="OD54" s="44"/>
      <c r="OE54" s="44"/>
      <c r="OF54" s="44"/>
      <c r="OG54" s="44"/>
      <c r="OH54" s="44"/>
      <c r="OI54" s="44"/>
      <c r="OJ54" s="44"/>
      <c r="OK54" s="44"/>
      <c r="OL54" s="44"/>
      <c r="OM54" s="44"/>
      <c r="ON54" s="44"/>
      <c r="OO54" s="44"/>
      <c r="OP54" s="44"/>
      <c r="OQ54" s="44"/>
      <c r="OR54" s="44"/>
      <c r="OS54" s="44"/>
      <c r="OT54" s="44"/>
      <c r="OU54" s="44"/>
      <c r="OV54" s="44"/>
      <c r="OW54" s="44"/>
      <c r="OX54" s="44"/>
      <c r="OY54" s="44"/>
      <c r="OZ54" s="44"/>
      <c r="PA54" s="44"/>
      <c r="PB54" s="44"/>
      <c r="PC54" s="44"/>
      <c r="PD54" s="44"/>
      <c r="PE54" s="44"/>
      <c r="PF54" s="44"/>
      <c r="PG54" s="44"/>
      <c r="PH54" s="44"/>
      <c r="PI54" s="44"/>
      <c r="PJ54" s="44"/>
      <c r="PK54" s="44"/>
      <c r="PL54" s="44"/>
      <c r="PM54" s="44"/>
      <c r="PN54" s="44"/>
      <c r="PO54" s="44"/>
      <c r="PP54" s="44"/>
      <c r="PQ54" s="44"/>
      <c r="PR54" s="44"/>
      <c r="PS54" s="44"/>
      <c r="PT54" s="44"/>
      <c r="PU54" s="44"/>
      <c r="PV54" s="44"/>
      <c r="PW54" s="44"/>
      <c r="PX54" s="44"/>
      <c r="PY54" s="44"/>
      <c r="PZ54" s="44"/>
      <c r="QA54" s="44"/>
      <c r="QB54" s="44"/>
      <c r="QC54" s="44"/>
      <c r="QD54" s="44"/>
      <c r="QE54" s="44"/>
      <c r="QF54" s="44"/>
      <c r="QG54" s="44"/>
      <c r="QH54" s="44"/>
      <c r="QI54" s="44"/>
      <c r="QJ54" s="44"/>
      <c r="QK54" s="44"/>
      <c r="QL54" s="44"/>
      <c r="QM54" s="44"/>
      <c r="QN54" s="44"/>
      <c r="QO54" s="44"/>
      <c r="QP54" s="44"/>
      <c r="QQ54" s="44"/>
      <c r="QR54" s="44"/>
      <c r="QS54" s="44"/>
      <c r="QT54" s="44"/>
      <c r="QU54" s="44"/>
      <c r="QV54" s="44"/>
      <c r="QW54" s="44"/>
      <c r="QX54" s="44"/>
      <c r="QY54" s="44"/>
      <c r="QZ54" s="44"/>
      <c r="RA54" s="44"/>
      <c r="RB54" s="44"/>
      <c r="RC54" s="44"/>
      <c r="RD54" s="44"/>
      <c r="RE54" s="44"/>
      <c r="RF54" s="44"/>
      <c r="RG54" s="44"/>
      <c r="RH54" s="44"/>
      <c r="RI54" s="44"/>
      <c r="RJ54" s="44"/>
      <c r="RK54" s="44"/>
      <c r="RL54" s="44"/>
      <c r="RM54" s="44"/>
      <c r="RN54" s="44"/>
      <c r="RO54" s="44"/>
      <c r="RP54" s="44"/>
      <c r="RQ54" s="44"/>
      <c r="RR54" s="44"/>
      <c r="RS54" s="44"/>
      <c r="RT54" s="44"/>
      <c r="RU54" s="44"/>
      <c r="RV54" s="44"/>
      <c r="RW54" s="44"/>
      <c r="RX54" s="44"/>
      <c r="RY54" s="44"/>
      <c r="RZ54" s="44"/>
      <c r="SA54" s="44"/>
      <c r="SB54" s="44"/>
      <c r="SC54" s="44"/>
      <c r="SD54" s="44"/>
      <c r="SE54" s="44"/>
      <c r="SF54" s="44"/>
      <c r="SG54" s="44"/>
      <c r="SH54" s="44"/>
      <c r="SI54" s="44"/>
      <c r="SJ54" s="44"/>
      <c r="SK54" s="44"/>
      <c r="SL54" s="44"/>
      <c r="SM54" s="44"/>
      <c r="SN54" s="44"/>
      <c r="SO54" s="44"/>
      <c r="SP54" s="44"/>
      <c r="SQ54" s="44"/>
      <c r="SR54" s="44"/>
      <c r="SS54" s="44"/>
      <c r="ST54" s="44"/>
      <c r="SU54" s="44"/>
      <c r="SV54" s="44"/>
      <c r="SW54" s="44"/>
      <c r="SX54" s="44"/>
      <c r="SY54" s="44"/>
      <c r="SZ54" s="44"/>
      <c r="TA54" s="44"/>
      <c r="TB54" s="44"/>
      <c r="TC54" s="44"/>
      <c r="TD54" s="44"/>
      <c r="TE54" s="44"/>
      <c r="TF54" s="44"/>
      <c r="TG54" s="44"/>
      <c r="TH54" s="44"/>
      <c r="TI54" s="44"/>
      <c r="TJ54" s="44"/>
      <c r="TK54" s="44"/>
      <c r="TL54" s="44"/>
      <c r="TM54" s="44"/>
      <c r="TN54" s="44"/>
      <c r="TO54" s="44"/>
      <c r="TP54" s="44"/>
      <c r="TQ54" s="44"/>
      <c r="TR54" s="44"/>
      <c r="TS54" s="44"/>
      <c r="TT54" s="44"/>
      <c r="TU54" s="44"/>
      <c r="TV54" s="44"/>
      <c r="TW54" s="44"/>
      <c r="TX54" s="44"/>
      <c r="TY54" s="44"/>
      <c r="TZ54" s="44"/>
      <c r="UA54" s="44"/>
      <c r="UB54" s="44"/>
      <c r="UC54" s="44"/>
      <c r="UD54" s="44"/>
      <c r="UE54" s="44"/>
      <c r="UF54" s="44"/>
      <c r="UG54" s="44"/>
      <c r="UH54" s="44"/>
      <c r="UI54" s="44"/>
      <c r="UJ54" s="44"/>
      <c r="UK54" s="44"/>
      <c r="UL54" s="44"/>
      <c r="UM54" s="44"/>
      <c r="UN54" s="44"/>
      <c r="UO54" s="44"/>
      <c r="UP54" s="44"/>
      <c r="UQ54" s="44"/>
      <c r="UR54" s="44"/>
      <c r="US54" s="44"/>
      <c r="UT54" s="44"/>
      <c r="UU54" s="44"/>
      <c r="UV54" s="44"/>
      <c r="UW54" s="44"/>
      <c r="UX54" s="44"/>
      <c r="UY54" s="44"/>
      <c r="UZ54" s="44"/>
      <c r="VA54" s="44"/>
      <c r="VB54" s="44"/>
      <c r="VC54" s="44"/>
      <c r="VD54" s="44"/>
      <c r="VE54" s="44"/>
      <c r="VF54" s="44"/>
      <c r="VG54" s="44"/>
      <c r="VH54" s="44"/>
      <c r="VI54" s="44"/>
      <c r="VJ54" s="44"/>
      <c r="VK54" s="44"/>
      <c r="VL54" s="44"/>
      <c r="VM54" s="44"/>
      <c r="VN54" s="44"/>
      <c r="VO54" s="44"/>
      <c r="VP54" s="44"/>
      <c r="VQ54" s="44"/>
      <c r="VR54" s="44"/>
      <c r="VS54" s="44"/>
      <c r="VT54" s="44"/>
      <c r="VU54" s="44"/>
      <c r="VV54" s="44"/>
      <c r="VW54" s="44"/>
      <c r="VX54" s="44"/>
      <c r="VY54" s="44"/>
      <c r="VZ54" s="44"/>
      <c r="WA54" s="44"/>
      <c r="WB54" s="44"/>
      <c r="WC54" s="44"/>
      <c r="WD54" s="44"/>
      <c r="WE54" s="44"/>
      <c r="WF54" s="44"/>
      <c r="WG54" s="44"/>
      <c r="WH54" s="44"/>
      <c r="WI54" s="44"/>
      <c r="WJ54" s="44"/>
      <c r="WK54" s="44"/>
      <c r="WL54" s="44"/>
      <c r="WM54" s="44"/>
      <c r="WN54" s="44"/>
      <c r="WO54" s="44"/>
      <c r="WP54" s="44"/>
      <c r="WQ54" s="44"/>
      <c r="WR54" s="44"/>
      <c r="WS54" s="44"/>
      <c r="WT54" s="44"/>
      <c r="WU54" s="44"/>
      <c r="WV54" s="44"/>
      <c r="WW54" s="44"/>
      <c r="WX54" s="44"/>
      <c r="WY54" s="44"/>
      <c r="WZ54" s="44"/>
      <c r="XA54" s="44"/>
      <c r="XB54" s="44"/>
      <c r="XC54" s="44"/>
      <c r="XD54" s="44"/>
      <c r="XE54" s="44"/>
      <c r="XF54" s="44"/>
      <c r="XG54" s="44"/>
      <c r="XH54" s="44"/>
      <c r="XI54" s="44"/>
      <c r="XJ54" s="44"/>
      <c r="XK54" s="44"/>
      <c r="XL54" s="44"/>
      <c r="XM54" s="44"/>
      <c r="XN54" s="44"/>
      <c r="XO54" s="44"/>
      <c r="XP54" s="44"/>
      <c r="XQ54" s="44"/>
      <c r="XR54" s="44"/>
      <c r="XS54" s="44"/>
      <c r="XT54" s="44"/>
      <c r="XU54" s="44"/>
      <c r="XV54" s="44"/>
      <c r="XW54" s="44"/>
      <c r="XX54" s="44"/>
      <c r="XY54" s="44"/>
      <c r="XZ54" s="44"/>
      <c r="YA54" s="44"/>
      <c r="YB54" s="44"/>
      <c r="YC54" s="44"/>
      <c r="YD54" s="44"/>
      <c r="YE54" s="44"/>
      <c r="YF54" s="44"/>
      <c r="YG54" s="44"/>
      <c r="YH54" s="44"/>
      <c r="YI54" s="44"/>
      <c r="YJ54" s="44"/>
      <c r="YK54" s="44"/>
      <c r="YL54" s="44"/>
      <c r="YM54" s="44"/>
      <c r="YN54" s="44"/>
      <c r="YO54" s="44"/>
      <c r="YP54" s="44"/>
      <c r="YQ54" s="44"/>
      <c r="YR54" s="44"/>
      <c r="YS54" s="44"/>
      <c r="YT54" s="44"/>
      <c r="YU54" s="44"/>
      <c r="YV54" s="44"/>
      <c r="YW54" s="44"/>
      <c r="YX54" s="44"/>
      <c r="YY54" s="44"/>
      <c r="YZ54" s="44"/>
      <c r="ZA54" s="44"/>
      <c r="ZB54" s="44"/>
      <c r="ZC54" s="44"/>
      <c r="ZD54" s="44"/>
      <c r="ZE54" s="44"/>
      <c r="ZF54" s="44"/>
      <c r="ZG54" s="44"/>
      <c r="ZH54" s="44"/>
      <c r="ZI54" s="44"/>
      <c r="ZJ54" s="44"/>
      <c r="ZK54" s="44"/>
      <c r="ZL54" s="44"/>
      <c r="ZM54" s="44"/>
      <c r="ZN54" s="44"/>
      <c r="ZO54" s="44"/>
      <c r="ZP54" s="44"/>
      <c r="ZQ54" s="44"/>
      <c r="ZR54" s="44"/>
      <c r="ZS54" s="44"/>
      <c r="ZT54" s="44"/>
      <c r="ZU54" s="44"/>
      <c r="ZV54" s="44"/>
      <c r="ZW54" s="44"/>
      <c r="ZX54" s="44"/>
      <c r="ZY54" s="44"/>
      <c r="ZZ54" s="44"/>
      <c r="AAA54" s="44"/>
      <c r="AAB54" s="44"/>
      <c r="AAC54" s="44"/>
      <c r="AAD54" s="44"/>
      <c r="AAE54" s="44"/>
      <c r="AAF54" s="44"/>
      <c r="AAG54" s="44"/>
      <c r="AAH54" s="44"/>
      <c r="AAI54" s="44"/>
      <c r="AAJ54" s="44"/>
      <c r="AAK54" s="44"/>
      <c r="AAL54" s="44"/>
      <c r="AAM54" s="44"/>
      <c r="AAN54" s="44"/>
      <c r="AAO54" s="44"/>
      <c r="AAP54" s="44"/>
      <c r="AAQ54" s="44"/>
      <c r="AAR54" s="44"/>
      <c r="AAS54" s="44"/>
      <c r="AAT54" s="44"/>
      <c r="AAU54" s="44"/>
      <c r="AAV54" s="44"/>
      <c r="AAW54" s="44"/>
      <c r="AAX54" s="44"/>
      <c r="AAY54" s="44"/>
      <c r="AAZ54" s="44"/>
      <c r="ABA54" s="44"/>
      <c r="ABB54" s="44"/>
      <c r="ABC54" s="44"/>
      <c r="ABD54" s="44"/>
      <c r="ABE54" s="44"/>
      <c r="ABF54" s="44"/>
      <c r="ABG54" s="44"/>
      <c r="ABH54" s="44"/>
      <c r="ABI54" s="44"/>
      <c r="ABJ54" s="44"/>
      <c r="ABK54" s="44"/>
      <c r="ABL54" s="44"/>
      <c r="ABM54" s="44"/>
      <c r="ABN54" s="44"/>
      <c r="ABO54" s="44"/>
      <c r="ABP54" s="44"/>
      <c r="ABQ54" s="44"/>
      <c r="ABR54" s="44"/>
      <c r="ABS54" s="44"/>
      <c r="ABT54" s="44"/>
      <c r="ABU54" s="44"/>
      <c r="ABV54" s="44"/>
      <c r="ABW54" s="44"/>
      <c r="ABX54" s="44"/>
      <c r="ABY54" s="44"/>
      <c r="ABZ54" s="44"/>
      <c r="ACA54" s="44"/>
      <c r="ACB54" s="44"/>
      <c r="ACC54" s="44"/>
      <c r="ACD54" s="44"/>
      <c r="ACE54" s="44"/>
      <c r="ACF54" s="44"/>
      <c r="ACG54" s="44"/>
      <c r="ACH54" s="44"/>
      <c r="ACI54" s="44"/>
      <c r="ACJ54" s="44"/>
      <c r="ACK54" s="44"/>
      <c r="ACL54" s="44"/>
      <c r="ACM54" s="44"/>
      <c r="ACN54" s="44"/>
      <c r="ACO54" s="44"/>
      <c r="ACP54" s="44"/>
      <c r="ACQ54" s="44"/>
      <c r="ACR54" s="44"/>
      <c r="ACS54" s="44"/>
      <c r="ACT54" s="44"/>
      <c r="ACU54" s="44"/>
      <c r="ACV54" s="44"/>
      <c r="ACW54" s="44"/>
      <c r="ACX54" s="44"/>
      <c r="ACY54" s="44"/>
      <c r="ACZ54" s="44"/>
      <c r="ADA54" s="44"/>
      <c r="ADB54" s="44"/>
      <c r="ADC54" s="44"/>
      <c r="ADD54" s="44"/>
      <c r="ADE54" s="44"/>
      <c r="ADF54" s="44"/>
      <c r="ADG54" s="44"/>
      <c r="ADH54" s="44"/>
      <c r="ADI54" s="44"/>
      <c r="ADJ54" s="44"/>
      <c r="ADK54" s="44"/>
      <c r="ADL54" s="44"/>
      <c r="ADM54" s="44"/>
      <c r="ADN54" s="44"/>
      <c r="ADO54" s="44"/>
      <c r="ADP54" s="44"/>
      <c r="ADQ54" s="44"/>
      <c r="ADR54" s="44"/>
      <c r="ADS54" s="44"/>
      <c r="ADT54" s="44"/>
      <c r="ADU54" s="44"/>
      <c r="ADV54" s="44"/>
      <c r="ADW54" s="44"/>
      <c r="ADX54" s="44"/>
      <c r="ADY54" s="44"/>
      <c r="ADZ54" s="44"/>
      <c r="AEA54" s="44"/>
      <c r="AEB54" s="44"/>
      <c r="AEC54" s="44"/>
      <c r="AED54" s="44"/>
      <c r="AEE54" s="44"/>
      <c r="AEF54" s="44"/>
      <c r="AEG54" s="44"/>
      <c r="AEH54" s="44"/>
      <c r="AEI54" s="44"/>
      <c r="AEJ54" s="44"/>
      <c r="AEK54" s="44"/>
      <c r="AEL54" s="44"/>
      <c r="AEM54" s="44"/>
      <c r="AEN54" s="44"/>
      <c r="AEO54" s="44"/>
      <c r="AEP54" s="44"/>
      <c r="AEQ54" s="44"/>
      <c r="AER54" s="44"/>
      <c r="AES54" s="44"/>
      <c r="AET54" s="44"/>
      <c r="AEU54" s="44"/>
      <c r="AEV54" s="44"/>
      <c r="AEW54" s="44"/>
      <c r="AEX54" s="44"/>
      <c r="AEY54" s="44"/>
      <c r="AEZ54" s="44"/>
      <c r="AFA54" s="44"/>
      <c r="AFB54" s="44"/>
      <c r="AFC54" s="44"/>
      <c r="AFD54" s="44"/>
      <c r="AFE54" s="44"/>
      <c r="AFF54" s="44"/>
      <c r="AFG54" s="44"/>
      <c r="AFH54" s="44"/>
      <c r="AFI54" s="44"/>
      <c r="AFJ54" s="44"/>
      <c r="AFK54" s="44"/>
      <c r="AFL54" s="44"/>
      <c r="AFM54" s="44"/>
      <c r="AFN54" s="44"/>
      <c r="AFO54" s="44"/>
      <c r="AFP54" s="44"/>
      <c r="AFQ54" s="44"/>
      <c r="AFR54" s="44"/>
      <c r="AFS54" s="44"/>
      <c r="AFT54" s="44"/>
      <c r="AFU54" s="44"/>
      <c r="AFV54" s="44"/>
      <c r="AFW54" s="44"/>
      <c r="AFX54" s="44"/>
      <c r="AFY54" s="44"/>
      <c r="AFZ54" s="44"/>
      <c r="AGA54" s="44"/>
      <c r="AGB54" s="44"/>
      <c r="AGC54" s="44"/>
      <c r="AGD54" s="44"/>
      <c r="AGE54" s="36">
        <f>AVERAGE(AGE55:AGE57)</f>
        <v>4.333333333333333</v>
      </c>
      <c r="AGG54" s="14">
        <v>7</v>
      </c>
      <c r="AGH54" s="5" t="s">
        <v>65</v>
      </c>
      <c r="AGI54" s="30" t="str">
        <f t="shared" si="4"/>
        <v/>
      </c>
      <c r="AGJ54" s="30" t="str">
        <f t="shared" si="4"/>
        <v/>
      </c>
      <c r="AGK54" s="30" t="str">
        <f t="shared" si="4"/>
        <v/>
      </c>
      <c r="AGL54" s="30" t="str">
        <f t="shared" si="4"/>
        <v/>
      </c>
      <c r="AGM54" s="30" t="str">
        <f t="shared" si="4"/>
        <v/>
      </c>
      <c r="AGN54" s="31">
        <f>SUM(AGI54:AGM54)</f>
        <v>0</v>
      </c>
    </row>
    <row r="55" spans="1:880" ht="20" x14ac:dyDescent="0.4">
      <c r="A55" s="14">
        <v>1</v>
      </c>
      <c r="B55" s="16" t="s">
        <v>66</v>
      </c>
      <c r="C55" s="37">
        <v>5</v>
      </c>
      <c r="D55" s="37">
        <v>5</v>
      </c>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c r="EA55" s="37"/>
      <c r="EB55" s="37"/>
      <c r="EC55" s="37"/>
      <c r="ED55" s="37"/>
      <c r="EE55" s="37"/>
      <c r="EF55" s="37"/>
      <c r="EG55" s="37"/>
      <c r="EH55" s="37"/>
      <c r="EI55" s="37"/>
      <c r="EJ55" s="37"/>
      <c r="EK55" s="37"/>
      <c r="EL55" s="37"/>
      <c r="EM55" s="37"/>
      <c r="EN55" s="37"/>
      <c r="EO55" s="37"/>
      <c r="EP55" s="37"/>
      <c r="EQ55" s="37"/>
      <c r="ER55" s="37"/>
      <c r="ES55" s="37"/>
      <c r="ET55" s="37"/>
      <c r="EU55" s="37"/>
      <c r="EV55" s="37"/>
      <c r="EW55" s="37"/>
      <c r="EX55" s="37"/>
      <c r="EY55" s="37"/>
      <c r="EZ55" s="37"/>
      <c r="FA55" s="37"/>
      <c r="FB55" s="37"/>
      <c r="FC55" s="37"/>
      <c r="FD55" s="37"/>
      <c r="FE55" s="37"/>
      <c r="FF55" s="37"/>
      <c r="FG55" s="37"/>
      <c r="FH55" s="37"/>
      <c r="FI55" s="37"/>
      <c r="FJ55" s="37"/>
      <c r="FK55" s="37"/>
      <c r="FL55" s="37"/>
      <c r="FM55" s="37"/>
      <c r="FN55" s="37"/>
      <c r="FO55" s="37"/>
      <c r="FP55" s="37"/>
      <c r="FQ55" s="37"/>
      <c r="FR55" s="37"/>
      <c r="FS55" s="37"/>
      <c r="FT55" s="37"/>
      <c r="FU55" s="37"/>
      <c r="FV55" s="37"/>
      <c r="FW55" s="37"/>
      <c r="FX55" s="37"/>
      <c r="FY55" s="37"/>
      <c r="FZ55" s="37"/>
      <c r="GA55" s="37"/>
      <c r="GB55" s="37"/>
      <c r="GC55" s="37"/>
      <c r="GD55" s="37"/>
      <c r="GE55" s="37"/>
      <c r="GF55" s="37"/>
      <c r="GG55" s="37"/>
      <c r="GH55" s="37"/>
      <c r="GI55" s="37"/>
      <c r="GJ55" s="37"/>
      <c r="GK55" s="37"/>
      <c r="GL55" s="37"/>
      <c r="GM55" s="37"/>
      <c r="GN55" s="37"/>
      <c r="GO55" s="37"/>
      <c r="GP55" s="37"/>
      <c r="GQ55" s="37"/>
      <c r="GR55" s="37"/>
      <c r="GS55" s="37"/>
      <c r="GT55" s="37"/>
      <c r="GU55" s="37"/>
      <c r="GV55" s="37"/>
      <c r="GW55" s="37"/>
      <c r="GX55" s="37"/>
      <c r="GY55" s="37"/>
      <c r="GZ55" s="37"/>
      <c r="HA55" s="37"/>
      <c r="HB55" s="37"/>
      <c r="HC55" s="37"/>
      <c r="HD55" s="37"/>
      <c r="HE55" s="37"/>
      <c r="HF55" s="37"/>
      <c r="HG55" s="37"/>
      <c r="HH55" s="37"/>
      <c r="HI55" s="37"/>
      <c r="HJ55" s="37"/>
      <c r="HK55" s="37"/>
      <c r="HL55" s="37"/>
      <c r="HM55" s="37"/>
      <c r="HN55" s="37"/>
      <c r="HO55" s="37"/>
      <c r="HP55" s="37"/>
      <c r="HQ55" s="37"/>
      <c r="HR55" s="37"/>
      <c r="HS55" s="37"/>
      <c r="HT55" s="37"/>
      <c r="HU55" s="37"/>
      <c r="HV55" s="37"/>
      <c r="HW55" s="37"/>
      <c r="HX55" s="37"/>
      <c r="HY55" s="37"/>
      <c r="HZ55" s="37"/>
      <c r="IA55" s="37"/>
      <c r="IB55" s="37"/>
      <c r="IC55" s="37"/>
      <c r="ID55" s="37"/>
      <c r="IE55" s="37"/>
      <c r="IF55" s="37"/>
      <c r="IG55" s="37"/>
      <c r="IH55" s="37"/>
      <c r="II55" s="37"/>
      <c r="IJ55" s="37"/>
      <c r="IK55" s="37"/>
      <c r="IL55" s="37"/>
      <c r="IM55" s="37"/>
      <c r="IN55" s="37"/>
      <c r="IO55" s="37"/>
      <c r="IP55" s="37"/>
      <c r="IQ55" s="37"/>
      <c r="IR55" s="37"/>
      <c r="IS55" s="37"/>
      <c r="IT55" s="37"/>
      <c r="IU55" s="37"/>
      <c r="IV55" s="37"/>
      <c r="IW55" s="37"/>
      <c r="IX55" s="37"/>
      <c r="IY55" s="37"/>
      <c r="IZ55" s="37"/>
      <c r="JA55" s="37"/>
      <c r="JB55" s="37"/>
      <c r="JC55" s="37"/>
      <c r="JD55" s="37"/>
      <c r="JE55" s="37"/>
      <c r="JF55" s="37"/>
      <c r="JG55" s="37"/>
      <c r="JH55" s="37"/>
      <c r="JI55" s="37"/>
      <c r="JJ55" s="37"/>
      <c r="JK55" s="37"/>
      <c r="JL55" s="37"/>
      <c r="JM55" s="37"/>
      <c r="JN55" s="37"/>
      <c r="JO55" s="37"/>
      <c r="JP55" s="37"/>
      <c r="JQ55" s="37"/>
      <c r="JR55" s="37"/>
      <c r="JS55" s="37"/>
      <c r="JT55" s="37"/>
      <c r="JU55" s="37"/>
      <c r="JV55" s="37"/>
      <c r="JW55" s="37"/>
      <c r="JX55" s="37"/>
      <c r="JY55" s="37"/>
      <c r="JZ55" s="37"/>
      <c r="KA55" s="37"/>
      <c r="KB55" s="37"/>
      <c r="KC55" s="37"/>
      <c r="KD55" s="37"/>
      <c r="KE55" s="37"/>
      <c r="KF55" s="37"/>
      <c r="KG55" s="37"/>
      <c r="KH55" s="37"/>
      <c r="KI55" s="37"/>
      <c r="KJ55" s="37"/>
      <c r="KK55" s="37"/>
      <c r="KL55" s="37"/>
      <c r="KM55" s="37"/>
      <c r="KN55" s="37"/>
      <c r="KO55" s="37"/>
      <c r="KP55" s="37"/>
      <c r="KQ55" s="37"/>
      <c r="KR55" s="37"/>
      <c r="KS55" s="37"/>
      <c r="KT55" s="37"/>
      <c r="KU55" s="37"/>
      <c r="KV55" s="37"/>
      <c r="KW55" s="37"/>
      <c r="KX55" s="37"/>
      <c r="KY55" s="37"/>
      <c r="KZ55" s="37"/>
      <c r="LA55" s="37"/>
      <c r="LB55" s="37"/>
      <c r="LC55" s="37"/>
      <c r="LD55" s="37"/>
      <c r="LE55" s="37"/>
      <c r="LF55" s="37"/>
      <c r="LG55" s="37"/>
      <c r="LH55" s="37"/>
      <c r="LI55" s="37"/>
      <c r="LJ55" s="37"/>
      <c r="LK55" s="37"/>
      <c r="LL55" s="37"/>
      <c r="LM55" s="37"/>
      <c r="LN55" s="37"/>
      <c r="LO55" s="37"/>
      <c r="LP55" s="37"/>
      <c r="LQ55" s="37"/>
      <c r="LR55" s="37"/>
      <c r="LS55" s="37"/>
      <c r="LT55" s="37"/>
      <c r="LU55" s="37"/>
      <c r="LV55" s="37"/>
      <c r="LW55" s="37"/>
      <c r="LX55" s="37"/>
      <c r="LY55" s="37"/>
      <c r="LZ55" s="37"/>
      <c r="MA55" s="37"/>
      <c r="MB55" s="37"/>
      <c r="MC55" s="37"/>
      <c r="MD55" s="37"/>
      <c r="ME55" s="37"/>
      <c r="MF55" s="37"/>
      <c r="MG55" s="37"/>
      <c r="MH55" s="37"/>
      <c r="MI55" s="37"/>
      <c r="MJ55" s="37"/>
      <c r="MK55" s="37"/>
      <c r="ML55" s="37"/>
      <c r="MM55" s="37"/>
      <c r="MN55" s="37"/>
      <c r="MO55" s="37"/>
      <c r="MP55" s="37"/>
      <c r="MQ55" s="37"/>
      <c r="MR55" s="37"/>
      <c r="MS55" s="37"/>
      <c r="MT55" s="37"/>
      <c r="MU55" s="37"/>
      <c r="MV55" s="37"/>
      <c r="MW55" s="37"/>
      <c r="MX55" s="37"/>
      <c r="MY55" s="37"/>
      <c r="MZ55" s="37"/>
      <c r="NA55" s="37"/>
      <c r="NB55" s="37"/>
      <c r="NC55" s="37"/>
      <c r="ND55" s="37"/>
      <c r="NE55" s="37"/>
      <c r="NF55" s="37"/>
      <c r="NG55" s="37"/>
      <c r="NH55" s="37"/>
      <c r="NI55" s="37"/>
      <c r="NJ55" s="37"/>
      <c r="NK55" s="37"/>
      <c r="NL55" s="37"/>
      <c r="NM55" s="37"/>
      <c r="NN55" s="37"/>
      <c r="NO55" s="37"/>
      <c r="NP55" s="37"/>
      <c r="NQ55" s="37"/>
      <c r="NR55" s="37"/>
      <c r="NS55" s="37"/>
      <c r="NT55" s="37"/>
      <c r="NU55" s="37"/>
      <c r="NV55" s="37"/>
      <c r="NW55" s="37"/>
      <c r="NX55" s="37"/>
      <c r="NY55" s="37"/>
      <c r="NZ55" s="37"/>
      <c r="OA55" s="37"/>
      <c r="OB55" s="37"/>
      <c r="OC55" s="37"/>
      <c r="OD55" s="37"/>
      <c r="OE55" s="37"/>
      <c r="OF55" s="37"/>
      <c r="OG55" s="37"/>
      <c r="OH55" s="37"/>
      <c r="OI55" s="37"/>
      <c r="OJ55" s="37"/>
      <c r="OK55" s="37"/>
      <c r="OL55" s="37"/>
      <c r="OM55" s="37"/>
      <c r="ON55" s="37"/>
      <c r="OO55" s="37"/>
      <c r="OP55" s="37"/>
      <c r="OQ55" s="37"/>
      <c r="OR55" s="37"/>
      <c r="OS55" s="37"/>
      <c r="OT55" s="37"/>
      <c r="OU55" s="37"/>
      <c r="OV55" s="37"/>
      <c r="OW55" s="37"/>
      <c r="OX55" s="37"/>
      <c r="OY55" s="37"/>
      <c r="OZ55" s="37"/>
      <c r="PA55" s="37"/>
      <c r="PB55" s="37"/>
      <c r="PC55" s="37"/>
      <c r="PD55" s="37"/>
      <c r="PE55" s="37"/>
      <c r="PF55" s="37"/>
      <c r="PG55" s="37"/>
      <c r="PH55" s="37"/>
      <c r="PI55" s="37"/>
      <c r="PJ55" s="37"/>
      <c r="PK55" s="37"/>
      <c r="PL55" s="37"/>
      <c r="PM55" s="37"/>
      <c r="PN55" s="37"/>
      <c r="PO55" s="37"/>
      <c r="PP55" s="37"/>
      <c r="PQ55" s="37"/>
      <c r="PR55" s="37"/>
      <c r="PS55" s="37"/>
      <c r="PT55" s="37"/>
      <c r="PU55" s="37"/>
      <c r="PV55" s="37"/>
      <c r="PW55" s="37"/>
      <c r="PX55" s="37"/>
      <c r="PY55" s="37"/>
      <c r="PZ55" s="37"/>
      <c r="QA55" s="37"/>
      <c r="QB55" s="37"/>
      <c r="QC55" s="37"/>
      <c r="QD55" s="37"/>
      <c r="QE55" s="37"/>
      <c r="QF55" s="37"/>
      <c r="QG55" s="37"/>
      <c r="QH55" s="37"/>
      <c r="QI55" s="37"/>
      <c r="QJ55" s="37"/>
      <c r="QK55" s="37"/>
      <c r="QL55" s="37"/>
      <c r="QM55" s="37"/>
      <c r="QN55" s="37"/>
      <c r="QO55" s="37"/>
      <c r="QP55" s="37"/>
      <c r="QQ55" s="37"/>
      <c r="QR55" s="37"/>
      <c r="QS55" s="37"/>
      <c r="QT55" s="37"/>
      <c r="QU55" s="37"/>
      <c r="QV55" s="37"/>
      <c r="QW55" s="37"/>
      <c r="QX55" s="37"/>
      <c r="QY55" s="37"/>
      <c r="QZ55" s="37"/>
      <c r="RA55" s="37"/>
      <c r="RB55" s="37"/>
      <c r="RC55" s="37"/>
      <c r="RD55" s="37"/>
      <c r="RE55" s="37"/>
      <c r="RF55" s="37"/>
      <c r="RG55" s="37"/>
      <c r="RH55" s="37"/>
      <c r="RI55" s="37"/>
      <c r="RJ55" s="37"/>
      <c r="RK55" s="37"/>
      <c r="RL55" s="37"/>
      <c r="RM55" s="37"/>
      <c r="RN55" s="37"/>
      <c r="RO55" s="37"/>
      <c r="RP55" s="37"/>
      <c r="RQ55" s="37"/>
      <c r="RR55" s="37"/>
      <c r="RS55" s="37"/>
      <c r="RT55" s="37"/>
      <c r="RU55" s="37"/>
      <c r="RV55" s="37"/>
      <c r="RW55" s="37"/>
      <c r="RX55" s="37"/>
      <c r="RY55" s="37"/>
      <c r="RZ55" s="37"/>
      <c r="SA55" s="37"/>
      <c r="SB55" s="37"/>
      <c r="SC55" s="37"/>
      <c r="SD55" s="37"/>
      <c r="SE55" s="37"/>
      <c r="SF55" s="37"/>
      <c r="SG55" s="37"/>
      <c r="SH55" s="37"/>
      <c r="SI55" s="37"/>
      <c r="SJ55" s="37"/>
      <c r="SK55" s="37"/>
      <c r="SL55" s="37"/>
      <c r="SM55" s="37"/>
      <c r="SN55" s="37"/>
      <c r="SO55" s="37"/>
      <c r="SP55" s="37"/>
      <c r="SQ55" s="37"/>
      <c r="SR55" s="37"/>
      <c r="SS55" s="37"/>
      <c r="ST55" s="37"/>
      <c r="SU55" s="37"/>
      <c r="SV55" s="37"/>
      <c r="SW55" s="37"/>
      <c r="SX55" s="37"/>
      <c r="SY55" s="37"/>
      <c r="SZ55" s="37"/>
      <c r="TA55" s="37"/>
      <c r="TB55" s="37"/>
      <c r="TC55" s="37"/>
      <c r="TD55" s="37"/>
      <c r="TE55" s="37"/>
      <c r="TF55" s="37"/>
      <c r="TG55" s="37"/>
      <c r="TH55" s="37"/>
      <c r="TI55" s="37"/>
      <c r="TJ55" s="37"/>
      <c r="TK55" s="37"/>
      <c r="TL55" s="37"/>
      <c r="TM55" s="37"/>
      <c r="TN55" s="37"/>
      <c r="TO55" s="37"/>
      <c r="TP55" s="37"/>
      <c r="TQ55" s="37"/>
      <c r="TR55" s="37"/>
      <c r="TS55" s="37"/>
      <c r="TT55" s="37"/>
      <c r="TU55" s="37"/>
      <c r="TV55" s="37"/>
      <c r="TW55" s="37"/>
      <c r="TX55" s="37"/>
      <c r="TY55" s="37"/>
      <c r="TZ55" s="37"/>
      <c r="UA55" s="37"/>
      <c r="UB55" s="37"/>
      <c r="UC55" s="37"/>
      <c r="UD55" s="37"/>
      <c r="UE55" s="37"/>
      <c r="UF55" s="37"/>
      <c r="UG55" s="37"/>
      <c r="UH55" s="37"/>
      <c r="UI55" s="37"/>
      <c r="UJ55" s="37"/>
      <c r="UK55" s="37"/>
      <c r="UL55" s="37"/>
      <c r="UM55" s="37"/>
      <c r="UN55" s="37"/>
      <c r="UO55" s="37"/>
      <c r="UP55" s="37"/>
      <c r="UQ55" s="37"/>
      <c r="UR55" s="37"/>
      <c r="US55" s="37"/>
      <c r="UT55" s="37"/>
      <c r="UU55" s="37"/>
      <c r="UV55" s="37"/>
      <c r="UW55" s="37"/>
      <c r="UX55" s="37"/>
      <c r="UY55" s="37"/>
      <c r="UZ55" s="37"/>
      <c r="VA55" s="37"/>
      <c r="VB55" s="37"/>
      <c r="VC55" s="37"/>
      <c r="VD55" s="37"/>
      <c r="VE55" s="37"/>
      <c r="VF55" s="37"/>
      <c r="VG55" s="37"/>
      <c r="VH55" s="37"/>
      <c r="VI55" s="37"/>
      <c r="VJ55" s="37"/>
      <c r="VK55" s="37"/>
      <c r="VL55" s="37"/>
      <c r="VM55" s="37"/>
      <c r="VN55" s="37"/>
      <c r="VO55" s="37"/>
      <c r="VP55" s="37"/>
      <c r="VQ55" s="37"/>
      <c r="VR55" s="37"/>
      <c r="VS55" s="37"/>
      <c r="VT55" s="37"/>
      <c r="VU55" s="37"/>
      <c r="VV55" s="37"/>
      <c r="VW55" s="37"/>
      <c r="VX55" s="37"/>
      <c r="VY55" s="37"/>
      <c r="VZ55" s="37"/>
      <c r="WA55" s="37"/>
      <c r="WB55" s="37"/>
      <c r="WC55" s="37"/>
      <c r="WD55" s="37"/>
      <c r="WE55" s="37"/>
      <c r="WF55" s="37"/>
      <c r="WG55" s="37"/>
      <c r="WH55" s="37"/>
      <c r="WI55" s="37"/>
      <c r="WJ55" s="37"/>
      <c r="WK55" s="37"/>
      <c r="WL55" s="37"/>
      <c r="WM55" s="37"/>
      <c r="WN55" s="37"/>
      <c r="WO55" s="37"/>
      <c r="WP55" s="37"/>
      <c r="WQ55" s="37"/>
      <c r="WR55" s="37"/>
      <c r="WS55" s="37"/>
      <c r="WT55" s="37"/>
      <c r="WU55" s="37"/>
      <c r="WV55" s="37"/>
      <c r="WW55" s="37"/>
      <c r="WX55" s="37"/>
      <c r="WY55" s="37"/>
      <c r="WZ55" s="37"/>
      <c r="XA55" s="37"/>
      <c r="XB55" s="37"/>
      <c r="XC55" s="37"/>
      <c r="XD55" s="37"/>
      <c r="XE55" s="37"/>
      <c r="XF55" s="37"/>
      <c r="XG55" s="37"/>
      <c r="XH55" s="37"/>
      <c r="XI55" s="37"/>
      <c r="XJ55" s="37"/>
      <c r="XK55" s="37"/>
      <c r="XL55" s="37"/>
      <c r="XM55" s="37"/>
      <c r="XN55" s="37"/>
      <c r="XO55" s="37"/>
      <c r="XP55" s="37"/>
      <c r="XQ55" s="37"/>
      <c r="XR55" s="37"/>
      <c r="XS55" s="37"/>
      <c r="XT55" s="37"/>
      <c r="XU55" s="37"/>
      <c r="XV55" s="37"/>
      <c r="XW55" s="37"/>
      <c r="XX55" s="37"/>
      <c r="XY55" s="37"/>
      <c r="XZ55" s="37"/>
      <c r="YA55" s="37"/>
      <c r="YB55" s="37"/>
      <c r="YC55" s="37"/>
      <c r="YD55" s="37"/>
      <c r="YE55" s="37"/>
      <c r="YF55" s="37"/>
      <c r="YG55" s="37"/>
      <c r="YH55" s="37"/>
      <c r="YI55" s="37"/>
      <c r="YJ55" s="37"/>
      <c r="YK55" s="37"/>
      <c r="YL55" s="37"/>
      <c r="YM55" s="37"/>
      <c r="YN55" s="37"/>
      <c r="YO55" s="37"/>
      <c r="YP55" s="37"/>
      <c r="YQ55" s="37"/>
      <c r="YR55" s="37"/>
      <c r="YS55" s="37"/>
      <c r="YT55" s="37"/>
      <c r="YU55" s="37"/>
      <c r="YV55" s="37"/>
      <c r="YW55" s="37"/>
      <c r="YX55" s="37"/>
      <c r="YY55" s="37"/>
      <c r="YZ55" s="37"/>
      <c r="ZA55" s="37"/>
      <c r="ZB55" s="37"/>
      <c r="ZC55" s="37"/>
      <c r="ZD55" s="37"/>
      <c r="ZE55" s="37"/>
      <c r="ZF55" s="37"/>
      <c r="ZG55" s="37"/>
      <c r="ZH55" s="37"/>
      <c r="ZI55" s="37"/>
      <c r="ZJ55" s="37"/>
      <c r="ZK55" s="37"/>
      <c r="ZL55" s="37"/>
      <c r="ZM55" s="37"/>
      <c r="ZN55" s="37"/>
      <c r="ZO55" s="37"/>
      <c r="ZP55" s="37"/>
      <c r="ZQ55" s="37"/>
      <c r="ZR55" s="37"/>
      <c r="ZS55" s="37"/>
      <c r="ZT55" s="37"/>
      <c r="ZU55" s="37"/>
      <c r="ZV55" s="37"/>
      <c r="ZW55" s="37"/>
      <c r="ZX55" s="37"/>
      <c r="ZY55" s="37"/>
      <c r="ZZ55" s="37"/>
      <c r="AAA55" s="37"/>
      <c r="AAB55" s="37"/>
      <c r="AAC55" s="37"/>
      <c r="AAD55" s="37"/>
      <c r="AAE55" s="37"/>
      <c r="AAF55" s="37"/>
      <c r="AAG55" s="37"/>
      <c r="AAH55" s="37"/>
      <c r="AAI55" s="37"/>
      <c r="AAJ55" s="37"/>
      <c r="AAK55" s="37"/>
      <c r="AAL55" s="37"/>
      <c r="AAM55" s="37"/>
      <c r="AAN55" s="37"/>
      <c r="AAO55" s="37"/>
      <c r="AAP55" s="37"/>
      <c r="AAQ55" s="37"/>
      <c r="AAR55" s="37"/>
      <c r="AAS55" s="37"/>
      <c r="AAT55" s="37"/>
      <c r="AAU55" s="37"/>
      <c r="AAV55" s="37"/>
      <c r="AAW55" s="37"/>
      <c r="AAX55" s="37"/>
      <c r="AAY55" s="37"/>
      <c r="AAZ55" s="37"/>
      <c r="ABA55" s="37"/>
      <c r="ABB55" s="37"/>
      <c r="ABC55" s="37"/>
      <c r="ABD55" s="37"/>
      <c r="ABE55" s="37"/>
      <c r="ABF55" s="37"/>
      <c r="ABG55" s="37"/>
      <c r="ABH55" s="37"/>
      <c r="ABI55" s="37"/>
      <c r="ABJ55" s="37"/>
      <c r="ABK55" s="37"/>
      <c r="ABL55" s="37"/>
      <c r="ABM55" s="37"/>
      <c r="ABN55" s="37"/>
      <c r="ABO55" s="37"/>
      <c r="ABP55" s="37"/>
      <c r="ABQ55" s="37"/>
      <c r="ABR55" s="37"/>
      <c r="ABS55" s="37"/>
      <c r="ABT55" s="37"/>
      <c r="ABU55" s="37"/>
      <c r="ABV55" s="37"/>
      <c r="ABW55" s="37"/>
      <c r="ABX55" s="37"/>
      <c r="ABY55" s="37"/>
      <c r="ABZ55" s="37"/>
      <c r="ACA55" s="37"/>
      <c r="ACB55" s="37"/>
      <c r="ACC55" s="37"/>
      <c r="ACD55" s="37"/>
      <c r="ACE55" s="37"/>
      <c r="ACF55" s="37"/>
      <c r="ACG55" s="37"/>
      <c r="ACH55" s="37"/>
      <c r="ACI55" s="37"/>
      <c r="ACJ55" s="37"/>
      <c r="ACK55" s="37"/>
      <c r="ACL55" s="37"/>
      <c r="ACM55" s="37"/>
      <c r="ACN55" s="37"/>
      <c r="ACO55" s="37"/>
      <c r="ACP55" s="37"/>
      <c r="ACQ55" s="37"/>
      <c r="ACR55" s="37"/>
      <c r="ACS55" s="37"/>
      <c r="ACT55" s="37"/>
      <c r="ACU55" s="37"/>
      <c r="ACV55" s="37"/>
      <c r="ACW55" s="37"/>
      <c r="ACX55" s="37"/>
      <c r="ACY55" s="37"/>
      <c r="ACZ55" s="37"/>
      <c r="ADA55" s="37"/>
      <c r="ADB55" s="37"/>
      <c r="ADC55" s="37"/>
      <c r="ADD55" s="37"/>
      <c r="ADE55" s="37"/>
      <c r="ADF55" s="37"/>
      <c r="ADG55" s="37"/>
      <c r="ADH55" s="37"/>
      <c r="ADI55" s="37"/>
      <c r="ADJ55" s="37"/>
      <c r="ADK55" s="37"/>
      <c r="ADL55" s="37"/>
      <c r="ADM55" s="37"/>
      <c r="ADN55" s="37"/>
      <c r="ADO55" s="37"/>
      <c r="ADP55" s="37"/>
      <c r="ADQ55" s="37"/>
      <c r="ADR55" s="37"/>
      <c r="ADS55" s="37"/>
      <c r="ADT55" s="37"/>
      <c r="ADU55" s="37"/>
      <c r="ADV55" s="37"/>
      <c r="ADW55" s="37"/>
      <c r="ADX55" s="37"/>
      <c r="ADY55" s="37"/>
      <c r="ADZ55" s="37"/>
      <c r="AEA55" s="37"/>
      <c r="AEB55" s="37"/>
      <c r="AEC55" s="37"/>
      <c r="AED55" s="37"/>
      <c r="AEE55" s="37"/>
      <c r="AEF55" s="37"/>
      <c r="AEG55" s="37"/>
      <c r="AEH55" s="37"/>
      <c r="AEI55" s="37"/>
      <c r="AEJ55" s="37"/>
      <c r="AEK55" s="37"/>
      <c r="AEL55" s="37"/>
      <c r="AEM55" s="37"/>
      <c r="AEN55" s="37"/>
      <c r="AEO55" s="37"/>
      <c r="AEP55" s="37"/>
      <c r="AEQ55" s="37"/>
      <c r="AER55" s="37"/>
      <c r="AES55" s="37"/>
      <c r="AET55" s="37"/>
      <c r="AEU55" s="37"/>
      <c r="AEV55" s="37"/>
      <c r="AEW55" s="37"/>
      <c r="AEX55" s="37"/>
      <c r="AEY55" s="37"/>
      <c r="AEZ55" s="37"/>
      <c r="AFA55" s="37"/>
      <c r="AFB55" s="37"/>
      <c r="AFC55" s="37"/>
      <c r="AFD55" s="37"/>
      <c r="AFE55" s="37"/>
      <c r="AFF55" s="37"/>
      <c r="AFG55" s="37"/>
      <c r="AFH55" s="37"/>
      <c r="AFI55" s="37"/>
      <c r="AFJ55" s="37"/>
      <c r="AFK55" s="37"/>
      <c r="AFL55" s="37"/>
      <c r="AFM55" s="37"/>
      <c r="AFN55" s="37"/>
      <c r="AFO55" s="37"/>
      <c r="AFP55" s="37"/>
      <c r="AFQ55" s="37"/>
      <c r="AFR55" s="37"/>
      <c r="AFS55" s="37"/>
      <c r="AFT55" s="37"/>
      <c r="AFU55" s="37"/>
      <c r="AFV55" s="37"/>
      <c r="AFW55" s="37"/>
      <c r="AFX55" s="37"/>
      <c r="AFY55" s="37"/>
      <c r="AFZ55" s="37"/>
      <c r="AGA55" s="37"/>
      <c r="AGB55" s="37"/>
      <c r="AGC55" s="37"/>
      <c r="AGD55" s="37"/>
      <c r="AGE55" s="38">
        <f>AVERAGE(C55:AGD55)</f>
        <v>5</v>
      </c>
      <c r="AGG55" s="14">
        <v>8</v>
      </c>
      <c r="AGH55" s="5" t="s">
        <v>67</v>
      </c>
      <c r="AGI55" s="30" t="str">
        <f t="shared" ref="AGI55:AGM56" si="5">IF(ISERROR(AGI31/$AGN31),"",AGI31/$AGN31)</f>
        <v/>
      </c>
      <c r="AGJ55" s="30" t="str">
        <f t="shared" si="5"/>
        <v/>
      </c>
      <c r="AGK55" s="30" t="str">
        <f t="shared" si="5"/>
        <v/>
      </c>
      <c r="AGL55" s="30" t="str">
        <f t="shared" si="5"/>
        <v/>
      </c>
      <c r="AGM55" s="30" t="str">
        <f t="shared" si="5"/>
        <v/>
      </c>
      <c r="AGN55" s="31">
        <f>SUM(AGI55:AGM55)</f>
        <v>0</v>
      </c>
    </row>
    <row r="56" spans="1:880" ht="20" x14ac:dyDescent="0.4">
      <c r="A56" s="14">
        <v>2</v>
      </c>
      <c r="B56" s="16" t="s">
        <v>15</v>
      </c>
      <c r="C56" s="37">
        <v>4</v>
      </c>
      <c r="D56" s="37">
        <v>4</v>
      </c>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c r="EA56" s="37"/>
      <c r="EB56" s="37"/>
      <c r="EC56" s="37"/>
      <c r="ED56" s="37"/>
      <c r="EE56" s="37"/>
      <c r="EF56" s="37"/>
      <c r="EG56" s="37"/>
      <c r="EH56" s="37"/>
      <c r="EI56" s="37"/>
      <c r="EJ56" s="37"/>
      <c r="EK56" s="37"/>
      <c r="EL56" s="37"/>
      <c r="EM56" s="37"/>
      <c r="EN56" s="37"/>
      <c r="EO56" s="37"/>
      <c r="EP56" s="37"/>
      <c r="EQ56" s="37"/>
      <c r="ER56" s="37"/>
      <c r="ES56" s="37"/>
      <c r="ET56" s="37"/>
      <c r="EU56" s="37"/>
      <c r="EV56" s="37"/>
      <c r="EW56" s="37"/>
      <c r="EX56" s="37"/>
      <c r="EY56" s="37"/>
      <c r="EZ56" s="37"/>
      <c r="FA56" s="37"/>
      <c r="FB56" s="37"/>
      <c r="FC56" s="37"/>
      <c r="FD56" s="37"/>
      <c r="FE56" s="37"/>
      <c r="FF56" s="37"/>
      <c r="FG56" s="37"/>
      <c r="FH56" s="37"/>
      <c r="FI56" s="37"/>
      <c r="FJ56" s="37"/>
      <c r="FK56" s="37"/>
      <c r="FL56" s="37"/>
      <c r="FM56" s="37"/>
      <c r="FN56" s="37"/>
      <c r="FO56" s="37"/>
      <c r="FP56" s="37"/>
      <c r="FQ56" s="37"/>
      <c r="FR56" s="37"/>
      <c r="FS56" s="37"/>
      <c r="FT56" s="37"/>
      <c r="FU56" s="37"/>
      <c r="FV56" s="37"/>
      <c r="FW56" s="37"/>
      <c r="FX56" s="37"/>
      <c r="FY56" s="37"/>
      <c r="FZ56" s="37"/>
      <c r="GA56" s="37"/>
      <c r="GB56" s="37"/>
      <c r="GC56" s="37"/>
      <c r="GD56" s="37"/>
      <c r="GE56" s="37"/>
      <c r="GF56" s="37"/>
      <c r="GG56" s="37"/>
      <c r="GH56" s="37"/>
      <c r="GI56" s="37"/>
      <c r="GJ56" s="37"/>
      <c r="GK56" s="37"/>
      <c r="GL56" s="37"/>
      <c r="GM56" s="37"/>
      <c r="GN56" s="37"/>
      <c r="GO56" s="37"/>
      <c r="GP56" s="37"/>
      <c r="GQ56" s="37"/>
      <c r="GR56" s="37"/>
      <c r="GS56" s="37"/>
      <c r="GT56" s="37"/>
      <c r="GU56" s="37"/>
      <c r="GV56" s="37"/>
      <c r="GW56" s="37"/>
      <c r="GX56" s="37"/>
      <c r="GY56" s="37"/>
      <c r="GZ56" s="37"/>
      <c r="HA56" s="37"/>
      <c r="HB56" s="37"/>
      <c r="HC56" s="37"/>
      <c r="HD56" s="37"/>
      <c r="HE56" s="37"/>
      <c r="HF56" s="37"/>
      <c r="HG56" s="37"/>
      <c r="HH56" s="37"/>
      <c r="HI56" s="37"/>
      <c r="HJ56" s="37"/>
      <c r="HK56" s="37"/>
      <c r="HL56" s="37"/>
      <c r="HM56" s="37"/>
      <c r="HN56" s="37"/>
      <c r="HO56" s="37"/>
      <c r="HP56" s="37"/>
      <c r="HQ56" s="37"/>
      <c r="HR56" s="37"/>
      <c r="HS56" s="37"/>
      <c r="HT56" s="37"/>
      <c r="HU56" s="37"/>
      <c r="HV56" s="37"/>
      <c r="HW56" s="37"/>
      <c r="HX56" s="37"/>
      <c r="HY56" s="37"/>
      <c r="HZ56" s="37"/>
      <c r="IA56" s="37"/>
      <c r="IB56" s="37"/>
      <c r="IC56" s="37"/>
      <c r="ID56" s="37"/>
      <c r="IE56" s="37"/>
      <c r="IF56" s="37"/>
      <c r="IG56" s="37"/>
      <c r="IH56" s="37"/>
      <c r="II56" s="37"/>
      <c r="IJ56" s="37"/>
      <c r="IK56" s="37"/>
      <c r="IL56" s="37"/>
      <c r="IM56" s="37"/>
      <c r="IN56" s="37"/>
      <c r="IO56" s="37"/>
      <c r="IP56" s="37"/>
      <c r="IQ56" s="37"/>
      <c r="IR56" s="37"/>
      <c r="IS56" s="37"/>
      <c r="IT56" s="37"/>
      <c r="IU56" s="37"/>
      <c r="IV56" s="37"/>
      <c r="IW56" s="37"/>
      <c r="IX56" s="37"/>
      <c r="IY56" s="37"/>
      <c r="IZ56" s="37"/>
      <c r="JA56" s="37"/>
      <c r="JB56" s="37"/>
      <c r="JC56" s="37"/>
      <c r="JD56" s="37"/>
      <c r="JE56" s="37"/>
      <c r="JF56" s="37"/>
      <c r="JG56" s="37"/>
      <c r="JH56" s="37"/>
      <c r="JI56" s="37"/>
      <c r="JJ56" s="37"/>
      <c r="JK56" s="37"/>
      <c r="JL56" s="37"/>
      <c r="JM56" s="37"/>
      <c r="JN56" s="37"/>
      <c r="JO56" s="37"/>
      <c r="JP56" s="37"/>
      <c r="JQ56" s="37"/>
      <c r="JR56" s="37"/>
      <c r="JS56" s="37"/>
      <c r="JT56" s="37"/>
      <c r="JU56" s="37"/>
      <c r="JV56" s="37"/>
      <c r="JW56" s="37"/>
      <c r="JX56" s="37"/>
      <c r="JY56" s="37"/>
      <c r="JZ56" s="37"/>
      <c r="KA56" s="37"/>
      <c r="KB56" s="37"/>
      <c r="KC56" s="37"/>
      <c r="KD56" s="37"/>
      <c r="KE56" s="37"/>
      <c r="KF56" s="37"/>
      <c r="KG56" s="37"/>
      <c r="KH56" s="37"/>
      <c r="KI56" s="37"/>
      <c r="KJ56" s="37"/>
      <c r="KK56" s="37"/>
      <c r="KL56" s="37"/>
      <c r="KM56" s="37"/>
      <c r="KN56" s="37"/>
      <c r="KO56" s="37"/>
      <c r="KP56" s="37"/>
      <c r="KQ56" s="37"/>
      <c r="KR56" s="37"/>
      <c r="KS56" s="37"/>
      <c r="KT56" s="37"/>
      <c r="KU56" s="37"/>
      <c r="KV56" s="37"/>
      <c r="KW56" s="37"/>
      <c r="KX56" s="37"/>
      <c r="KY56" s="37"/>
      <c r="KZ56" s="37"/>
      <c r="LA56" s="37"/>
      <c r="LB56" s="37"/>
      <c r="LC56" s="37"/>
      <c r="LD56" s="37"/>
      <c r="LE56" s="37"/>
      <c r="LF56" s="37"/>
      <c r="LG56" s="37"/>
      <c r="LH56" s="37"/>
      <c r="LI56" s="37"/>
      <c r="LJ56" s="37"/>
      <c r="LK56" s="37"/>
      <c r="LL56" s="37"/>
      <c r="LM56" s="37"/>
      <c r="LN56" s="37"/>
      <c r="LO56" s="37"/>
      <c r="LP56" s="37"/>
      <c r="LQ56" s="37"/>
      <c r="LR56" s="37"/>
      <c r="LS56" s="37"/>
      <c r="LT56" s="37"/>
      <c r="LU56" s="37"/>
      <c r="LV56" s="37"/>
      <c r="LW56" s="37"/>
      <c r="LX56" s="37"/>
      <c r="LY56" s="37"/>
      <c r="LZ56" s="37"/>
      <c r="MA56" s="37"/>
      <c r="MB56" s="37"/>
      <c r="MC56" s="37"/>
      <c r="MD56" s="37"/>
      <c r="ME56" s="37"/>
      <c r="MF56" s="37"/>
      <c r="MG56" s="37"/>
      <c r="MH56" s="37"/>
      <c r="MI56" s="37"/>
      <c r="MJ56" s="37"/>
      <c r="MK56" s="37"/>
      <c r="ML56" s="37"/>
      <c r="MM56" s="37"/>
      <c r="MN56" s="37"/>
      <c r="MO56" s="37"/>
      <c r="MP56" s="37"/>
      <c r="MQ56" s="37"/>
      <c r="MR56" s="37"/>
      <c r="MS56" s="37"/>
      <c r="MT56" s="37"/>
      <c r="MU56" s="37"/>
      <c r="MV56" s="37"/>
      <c r="MW56" s="37"/>
      <c r="MX56" s="37"/>
      <c r="MY56" s="37"/>
      <c r="MZ56" s="37"/>
      <c r="NA56" s="37"/>
      <c r="NB56" s="37"/>
      <c r="NC56" s="37"/>
      <c r="ND56" s="37"/>
      <c r="NE56" s="37"/>
      <c r="NF56" s="37"/>
      <c r="NG56" s="37"/>
      <c r="NH56" s="37"/>
      <c r="NI56" s="37"/>
      <c r="NJ56" s="37"/>
      <c r="NK56" s="37"/>
      <c r="NL56" s="37"/>
      <c r="NM56" s="37"/>
      <c r="NN56" s="37"/>
      <c r="NO56" s="37"/>
      <c r="NP56" s="37"/>
      <c r="NQ56" s="37"/>
      <c r="NR56" s="37"/>
      <c r="NS56" s="37"/>
      <c r="NT56" s="37"/>
      <c r="NU56" s="37"/>
      <c r="NV56" s="37"/>
      <c r="NW56" s="37"/>
      <c r="NX56" s="37"/>
      <c r="NY56" s="37"/>
      <c r="NZ56" s="37"/>
      <c r="OA56" s="37"/>
      <c r="OB56" s="37"/>
      <c r="OC56" s="37"/>
      <c r="OD56" s="37"/>
      <c r="OE56" s="37"/>
      <c r="OF56" s="37"/>
      <c r="OG56" s="37"/>
      <c r="OH56" s="37"/>
      <c r="OI56" s="37"/>
      <c r="OJ56" s="37"/>
      <c r="OK56" s="37"/>
      <c r="OL56" s="37"/>
      <c r="OM56" s="37"/>
      <c r="ON56" s="37"/>
      <c r="OO56" s="37"/>
      <c r="OP56" s="37"/>
      <c r="OQ56" s="37"/>
      <c r="OR56" s="37"/>
      <c r="OS56" s="37"/>
      <c r="OT56" s="37"/>
      <c r="OU56" s="37"/>
      <c r="OV56" s="37"/>
      <c r="OW56" s="37"/>
      <c r="OX56" s="37"/>
      <c r="OY56" s="37"/>
      <c r="OZ56" s="37"/>
      <c r="PA56" s="37"/>
      <c r="PB56" s="37"/>
      <c r="PC56" s="37"/>
      <c r="PD56" s="37"/>
      <c r="PE56" s="37"/>
      <c r="PF56" s="37"/>
      <c r="PG56" s="37"/>
      <c r="PH56" s="37"/>
      <c r="PI56" s="37"/>
      <c r="PJ56" s="37"/>
      <c r="PK56" s="37"/>
      <c r="PL56" s="37"/>
      <c r="PM56" s="37"/>
      <c r="PN56" s="37"/>
      <c r="PO56" s="37"/>
      <c r="PP56" s="37"/>
      <c r="PQ56" s="37"/>
      <c r="PR56" s="37"/>
      <c r="PS56" s="37"/>
      <c r="PT56" s="37"/>
      <c r="PU56" s="37"/>
      <c r="PV56" s="37"/>
      <c r="PW56" s="37"/>
      <c r="PX56" s="37"/>
      <c r="PY56" s="37"/>
      <c r="PZ56" s="37"/>
      <c r="QA56" s="37"/>
      <c r="QB56" s="37"/>
      <c r="QC56" s="37"/>
      <c r="QD56" s="37"/>
      <c r="QE56" s="37"/>
      <c r="QF56" s="37"/>
      <c r="QG56" s="37"/>
      <c r="QH56" s="37"/>
      <c r="QI56" s="37"/>
      <c r="QJ56" s="37"/>
      <c r="QK56" s="37"/>
      <c r="QL56" s="37"/>
      <c r="QM56" s="37"/>
      <c r="QN56" s="37"/>
      <c r="QO56" s="37"/>
      <c r="QP56" s="37"/>
      <c r="QQ56" s="37"/>
      <c r="QR56" s="37"/>
      <c r="QS56" s="37"/>
      <c r="QT56" s="37"/>
      <c r="QU56" s="37"/>
      <c r="QV56" s="37"/>
      <c r="QW56" s="37"/>
      <c r="QX56" s="37"/>
      <c r="QY56" s="37"/>
      <c r="QZ56" s="37"/>
      <c r="RA56" s="37"/>
      <c r="RB56" s="37"/>
      <c r="RC56" s="37"/>
      <c r="RD56" s="37"/>
      <c r="RE56" s="37"/>
      <c r="RF56" s="37"/>
      <c r="RG56" s="37"/>
      <c r="RH56" s="37"/>
      <c r="RI56" s="37"/>
      <c r="RJ56" s="37"/>
      <c r="RK56" s="37"/>
      <c r="RL56" s="37"/>
      <c r="RM56" s="37"/>
      <c r="RN56" s="37"/>
      <c r="RO56" s="37"/>
      <c r="RP56" s="37"/>
      <c r="RQ56" s="37"/>
      <c r="RR56" s="37"/>
      <c r="RS56" s="37"/>
      <c r="RT56" s="37"/>
      <c r="RU56" s="37"/>
      <c r="RV56" s="37"/>
      <c r="RW56" s="37"/>
      <c r="RX56" s="37"/>
      <c r="RY56" s="37"/>
      <c r="RZ56" s="37"/>
      <c r="SA56" s="37"/>
      <c r="SB56" s="37"/>
      <c r="SC56" s="37"/>
      <c r="SD56" s="37"/>
      <c r="SE56" s="37"/>
      <c r="SF56" s="37"/>
      <c r="SG56" s="37"/>
      <c r="SH56" s="37"/>
      <c r="SI56" s="37"/>
      <c r="SJ56" s="37"/>
      <c r="SK56" s="37"/>
      <c r="SL56" s="37"/>
      <c r="SM56" s="37"/>
      <c r="SN56" s="37"/>
      <c r="SO56" s="37"/>
      <c r="SP56" s="37"/>
      <c r="SQ56" s="37"/>
      <c r="SR56" s="37"/>
      <c r="SS56" s="37"/>
      <c r="ST56" s="37"/>
      <c r="SU56" s="37"/>
      <c r="SV56" s="37"/>
      <c r="SW56" s="37"/>
      <c r="SX56" s="37"/>
      <c r="SY56" s="37"/>
      <c r="SZ56" s="37"/>
      <c r="TA56" s="37"/>
      <c r="TB56" s="37"/>
      <c r="TC56" s="37"/>
      <c r="TD56" s="37"/>
      <c r="TE56" s="37"/>
      <c r="TF56" s="37"/>
      <c r="TG56" s="37"/>
      <c r="TH56" s="37"/>
      <c r="TI56" s="37"/>
      <c r="TJ56" s="37"/>
      <c r="TK56" s="37"/>
      <c r="TL56" s="37"/>
      <c r="TM56" s="37"/>
      <c r="TN56" s="37"/>
      <c r="TO56" s="37"/>
      <c r="TP56" s="37"/>
      <c r="TQ56" s="37"/>
      <c r="TR56" s="37"/>
      <c r="TS56" s="37"/>
      <c r="TT56" s="37"/>
      <c r="TU56" s="37"/>
      <c r="TV56" s="37"/>
      <c r="TW56" s="37"/>
      <c r="TX56" s="37"/>
      <c r="TY56" s="37"/>
      <c r="TZ56" s="37"/>
      <c r="UA56" s="37"/>
      <c r="UB56" s="37"/>
      <c r="UC56" s="37"/>
      <c r="UD56" s="37"/>
      <c r="UE56" s="37"/>
      <c r="UF56" s="37"/>
      <c r="UG56" s="37"/>
      <c r="UH56" s="37"/>
      <c r="UI56" s="37"/>
      <c r="UJ56" s="37"/>
      <c r="UK56" s="37"/>
      <c r="UL56" s="37"/>
      <c r="UM56" s="37"/>
      <c r="UN56" s="37"/>
      <c r="UO56" s="37"/>
      <c r="UP56" s="37"/>
      <c r="UQ56" s="37"/>
      <c r="UR56" s="37"/>
      <c r="US56" s="37"/>
      <c r="UT56" s="37"/>
      <c r="UU56" s="37"/>
      <c r="UV56" s="37"/>
      <c r="UW56" s="37"/>
      <c r="UX56" s="37"/>
      <c r="UY56" s="37"/>
      <c r="UZ56" s="37"/>
      <c r="VA56" s="37"/>
      <c r="VB56" s="37"/>
      <c r="VC56" s="37"/>
      <c r="VD56" s="37"/>
      <c r="VE56" s="37"/>
      <c r="VF56" s="37"/>
      <c r="VG56" s="37"/>
      <c r="VH56" s="37"/>
      <c r="VI56" s="37"/>
      <c r="VJ56" s="37"/>
      <c r="VK56" s="37"/>
      <c r="VL56" s="37"/>
      <c r="VM56" s="37"/>
      <c r="VN56" s="37"/>
      <c r="VO56" s="37"/>
      <c r="VP56" s="37"/>
      <c r="VQ56" s="37"/>
      <c r="VR56" s="37"/>
      <c r="VS56" s="37"/>
      <c r="VT56" s="37"/>
      <c r="VU56" s="37"/>
      <c r="VV56" s="37"/>
      <c r="VW56" s="37"/>
      <c r="VX56" s="37"/>
      <c r="VY56" s="37"/>
      <c r="VZ56" s="37"/>
      <c r="WA56" s="37"/>
      <c r="WB56" s="37"/>
      <c r="WC56" s="37"/>
      <c r="WD56" s="37"/>
      <c r="WE56" s="37"/>
      <c r="WF56" s="37"/>
      <c r="WG56" s="37"/>
      <c r="WH56" s="37"/>
      <c r="WI56" s="37"/>
      <c r="WJ56" s="37"/>
      <c r="WK56" s="37"/>
      <c r="WL56" s="37"/>
      <c r="WM56" s="37"/>
      <c r="WN56" s="37"/>
      <c r="WO56" s="37"/>
      <c r="WP56" s="37"/>
      <c r="WQ56" s="37"/>
      <c r="WR56" s="37"/>
      <c r="WS56" s="37"/>
      <c r="WT56" s="37"/>
      <c r="WU56" s="37"/>
      <c r="WV56" s="37"/>
      <c r="WW56" s="37"/>
      <c r="WX56" s="37"/>
      <c r="WY56" s="37"/>
      <c r="WZ56" s="37"/>
      <c r="XA56" s="37"/>
      <c r="XB56" s="37"/>
      <c r="XC56" s="37"/>
      <c r="XD56" s="37"/>
      <c r="XE56" s="37"/>
      <c r="XF56" s="37"/>
      <c r="XG56" s="37"/>
      <c r="XH56" s="37"/>
      <c r="XI56" s="37"/>
      <c r="XJ56" s="37"/>
      <c r="XK56" s="37"/>
      <c r="XL56" s="37"/>
      <c r="XM56" s="37"/>
      <c r="XN56" s="37"/>
      <c r="XO56" s="37"/>
      <c r="XP56" s="37"/>
      <c r="XQ56" s="37"/>
      <c r="XR56" s="37"/>
      <c r="XS56" s="37"/>
      <c r="XT56" s="37"/>
      <c r="XU56" s="37"/>
      <c r="XV56" s="37"/>
      <c r="XW56" s="37"/>
      <c r="XX56" s="37"/>
      <c r="XY56" s="37"/>
      <c r="XZ56" s="37"/>
      <c r="YA56" s="37"/>
      <c r="YB56" s="37"/>
      <c r="YC56" s="37"/>
      <c r="YD56" s="37"/>
      <c r="YE56" s="37"/>
      <c r="YF56" s="37"/>
      <c r="YG56" s="37"/>
      <c r="YH56" s="37"/>
      <c r="YI56" s="37"/>
      <c r="YJ56" s="37"/>
      <c r="YK56" s="37"/>
      <c r="YL56" s="37"/>
      <c r="YM56" s="37"/>
      <c r="YN56" s="37"/>
      <c r="YO56" s="37"/>
      <c r="YP56" s="37"/>
      <c r="YQ56" s="37"/>
      <c r="YR56" s="37"/>
      <c r="YS56" s="37"/>
      <c r="YT56" s="37"/>
      <c r="YU56" s="37"/>
      <c r="YV56" s="37"/>
      <c r="YW56" s="37"/>
      <c r="YX56" s="37"/>
      <c r="YY56" s="37"/>
      <c r="YZ56" s="37"/>
      <c r="ZA56" s="37"/>
      <c r="ZB56" s="37"/>
      <c r="ZC56" s="37"/>
      <c r="ZD56" s="37"/>
      <c r="ZE56" s="37"/>
      <c r="ZF56" s="37"/>
      <c r="ZG56" s="37"/>
      <c r="ZH56" s="37"/>
      <c r="ZI56" s="37"/>
      <c r="ZJ56" s="37"/>
      <c r="ZK56" s="37"/>
      <c r="ZL56" s="37"/>
      <c r="ZM56" s="37"/>
      <c r="ZN56" s="37"/>
      <c r="ZO56" s="37"/>
      <c r="ZP56" s="37"/>
      <c r="ZQ56" s="37"/>
      <c r="ZR56" s="37"/>
      <c r="ZS56" s="37"/>
      <c r="ZT56" s="37"/>
      <c r="ZU56" s="37"/>
      <c r="ZV56" s="37"/>
      <c r="ZW56" s="37"/>
      <c r="ZX56" s="37"/>
      <c r="ZY56" s="37"/>
      <c r="ZZ56" s="37"/>
      <c r="AAA56" s="37"/>
      <c r="AAB56" s="37"/>
      <c r="AAC56" s="37"/>
      <c r="AAD56" s="37"/>
      <c r="AAE56" s="37"/>
      <c r="AAF56" s="37"/>
      <c r="AAG56" s="37"/>
      <c r="AAH56" s="37"/>
      <c r="AAI56" s="37"/>
      <c r="AAJ56" s="37"/>
      <c r="AAK56" s="37"/>
      <c r="AAL56" s="37"/>
      <c r="AAM56" s="37"/>
      <c r="AAN56" s="37"/>
      <c r="AAO56" s="37"/>
      <c r="AAP56" s="37"/>
      <c r="AAQ56" s="37"/>
      <c r="AAR56" s="37"/>
      <c r="AAS56" s="37"/>
      <c r="AAT56" s="37"/>
      <c r="AAU56" s="37"/>
      <c r="AAV56" s="37"/>
      <c r="AAW56" s="37"/>
      <c r="AAX56" s="37"/>
      <c r="AAY56" s="37"/>
      <c r="AAZ56" s="37"/>
      <c r="ABA56" s="37"/>
      <c r="ABB56" s="37"/>
      <c r="ABC56" s="37"/>
      <c r="ABD56" s="37"/>
      <c r="ABE56" s="37"/>
      <c r="ABF56" s="37"/>
      <c r="ABG56" s="37"/>
      <c r="ABH56" s="37"/>
      <c r="ABI56" s="37"/>
      <c r="ABJ56" s="37"/>
      <c r="ABK56" s="37"/>
      <c r="ABL56" s="37"/>
      <c r="ABM56" s="37"/>
      <c r="ABN56" s="37"/>
      <c r="ABO56" s="37"/>
      <c r="ABP56" s="37"/>
      <c r="ABQ56" s="37"/>
      <c r="ABR56" s="37"/>
      <c r="ABS56" s="37"/>
      <c r="ABT56" s="37"/>
      <c r="ABU56" s="37"/>
      <c r="ABV56" s="37"/>
      <c r="ABW56" s="37"/>
      <c r="ABX56" s="37"/>
      <c r="ABY56" s="37"/>
      <c r="ABZ56" s="37"/>
      <c r="ACA56" s="37"/>
      <c r="ACB56" s="37"/>
      <c r="ACC56" s="37"/>
      <c r="ACD56" s="37"/>
      <c r="ACE56" s="37"/>
      <c r="ACF56" s="37"/>
      <c r="ACG56" s="37"/>
      <c r="ACH56" s="37"/>
      <c r="ACI56" s="37"/>
      <c r="ACJ56" s="37"/>
      <c r="ACK56" s="37"/>
      <c r="ACL56" s="37"/>
      <c r="ACM56" s="37"/>
      <c r="ACN56" s="37"/>
      <c r="ACO56" s="37"/>
      <c r="ACP56" s="37"/>
      <c r="ACQ56" s="37"/>
      <c r="ACR56" s="37"/>
      <c r="ACS56" s="37"/>
      <c r="ACT56" s="37"/>
      <c r="ACU56" s="37"/>
      <c r="ACV56" s="37"/>
      <c r="ACW56" s="37"/>
      <c r="ACX56" s="37"/>
      <c r="ACY56" s="37"/>
      <c r="ACZ56" s="37"/>
      <c r="ADA56" s="37"/>
      <c r="ADB56" s="37"/>
      <c r="ADC56" s="37"/>
      <c r="ADD56" s="37"/>
      <c r="ADE56" s="37"/>
      <c r="ADF56" s="37"/>
      <c r="ADG56" s="37"/>
      <c r="ADH56" s="37"/>
      <c r="ADI56" s="37"/>
      <c r="ADJ56" s="37"/>
      <c r="ADK56" s="37"/>
      <c r="ADL56" s="37"/>
      <c r="ADM56" s="37"/>
      <c r="ADN56" s="37"/>
      <c r="ADO56" s="37"/>
      <c r="ADP56" s="37"/>
      <c r="ADQ56" s="37"/>
      <c r="ADR56" s="37"/>
      <c r="ADS56" s="37"/>
      <c r="ADT56" s="37"/>
      <c r="ADU56" s="37"/>
      <c r="ADV56" s="37"/>
      <c r="ADW56" s="37"/>
      <c r="ADX56" s="37"/>
      <c r="ADY56" s="37"/>
      <c r="ADZ56" s="37"/>
      <c r="AEA56" s="37"/>
      <c r="AEB56" s="37"/>
      <c r="AEC56" s="37"/>
      <c r="AED56" s="37"/>
      <c r="AEE56" s="37"/>
      <c r="AEF56" s="37"/>
      <c r="AEG56" s="37"/>
      <c r="AEH56" s="37"/>
      <c r="AEI56" s="37"/>
      <c r="AEJ56" s="37"/>
      <c r="AEK56" s="37"/>
      <c r="AEL56" s="37"/>
      <c r="AEM56" s="37"/>
      <c r="AEN56" s="37"/>
      <c r="AEO56" s="37"/>
      <c r="AEP56" s="37"/>
      <c r="AEQ56" s="37"/>
      <c r="AER56" s="37"/>
      <c r="AES56" s="37"/>
      <c r="AET56" s="37"/>
      <c r="AEU56" s="37"/>
      <c r="AEV56" s="37"/>
      <c r="AEW56" s="37"/>
      <c r="AEX56" s="37"/>
      <c r="AEY56" s="37"/>
      <c r="AEZ56" s="37"/>
      <c r="AFA56" s="37"/>
      <c r="AFB56" s="37"/>
      <c r="AFC56" s="37"/>
      <c r="AFD56" s="37"/>
      <c r="AFE56" s="37"/>
      <c r="AFF56" s="37"/>
      <c r="AFG56" s="37"/>
      <c r="AFH56" s="37"/>
      <c r="AFI56" s="37"/>
      <c r="AFJ56" s="37"/>
      <c r="AFK56" s="37"/>
      <c r="AFL56" s="37"/>
      <c r="AFM56" s="37"/>
      <c r="AFN56" s="37"/>
      <c r="AFO56" s="37"/>
      <c r="AFP56" s="37"/>
      <c r="AFQ56" s="37"/>
      <c r="AFR56" s="37"/>
      <c r="AFS56" s="37"/>
      <c r="AFT56" s="37"/>
      <c r="AFU56" s="37"/>
      <c r="AFV56" s="37"/>
      <c r="AFW56" s="37"/>
      <c r="AFX56" s="37"/>
      <c r="AFY56" s="37"/>
      <c r="AFZ56" s="37"/>
      <c r="AGA56" s="37"/>
      <c r="AGB56" s="37"/>
      <c r="AGC56" s="37"/>
      <c r="AGD56" s="37"/>
      <c r="AGE56" s="38">
        <f>AVERAGE(C56:AGD56)</f>
        <v>4</v>
      </c>
      <c r="AGG56" s="14">
        <v>9</v>
      </c>
      <c r="AGH56" s="5" t="s">
        <v>68</v>
      </c>
      <c r="AGI56" s="30" t="str">
        <f t="shared" si="5"/>
        <v/>
      </c>
      <c r="AGJ56" s="30" t="str">
        <f t="shared" si="5"/>
        <v/>
      </c>
      <c r="AGK56" s="30" t="str">
        <f t="shared" si="5"/>
        <v/>
      </c>
      <c r="AGL56" s="30" t="str">
        <f t="shared" si="5"/>
        <v/>
      </c>
      <c r="AGM56" s="30" t="str">
        <f t="shared" si="5"/>
        <v/>
      </c>
      <c r="AGN56" s="31">
        <f>SUM(AGI56:AGM56)</f>
        <v>0</v>
      </c>
    </row>
    <row r="57" spans="1:880" ht="20" x14ac:dyDescent="0.4">
      <c r="A57" s="14">
        <v>3</v>
      </c>
      <c r="B57" s="16" t="s">
        <v>16</v>
      </c>
      <c r="C57" s="37">
        <v>3</v>
      </c>
      <c r="D57" s="37">
        <v>5</v>
      </c>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c r="EA57" s="37"/>
      <c r="EB57" s="37"/>
      <c r="EC57" s="37"/>
      <c r="ED57" s="37"/>
      <c r="EE57" s="37"/>
      <c r="EF57" s="37"/>
      <c r="EG57" s="37"/>
      <c r="EH57" s="37"/>
      <c r="EI57" s="37"/>
      <c r="EJ57" s="37"/>
      <c r="EK57" s="37"/>
      <c r="EL57" s="37"/>
      <c r="EM57" s="37"/>
      <c r="EN57" s="37"/>
      <c r="EO57" s="37"/>
      <c r="EP57" s="37"/>
      <c r="EQ57" s="37"/>
      <c r="ER57" s="37"/>
      <c r="ES57" s="37"/>
      <c r="ET57" s="37"/>
      <c r="EU57" s="37"/>
      <c r="EV57" s="37"/>
      <c r="EW57" s="37"/>
      <c r="EX57" s="37"/>
      <c r="EY57" s="37"/>
      <c r="EZ57" s="37"/>
      <c r="FA57" s="37"/>
      <c r="FB57" s="37"/>
      <c r="FC57" s="37"/>
      <c r="FD57" s="37"/>
      <c r="FE57" s="37"/>
      <c r="FF57" s="37"/>
      <c r="FG57" s="37"/>
      <c r="FH57" s="37"/>
      <c r="FI57" s="37"/>
      <c r="FJ57" s="37"/>
      <c r="FK57" s="37"/>
      <c r="FL57" s="37"/>
      <c r="FM57" s="37"/>
      <c r="FN57" s="37"/>
      <c r="FO57" s="37"/>
      <c r="FP57" s="37"/>
      <c r="FQ57" s="37"/>
      <c r="FR57" s="37"/>
      <c r="FS57" s="37"/>
      <c r="FT57" s="37"/>
      <c r="FU57" s="37"/>
      <c r="FV57" s="37"/>
      <c r="FW57" s="37"/>
      <c r="FX57" s="37"/>
      <c r="FY57" s="37"/>
      <c r="FZ57" s="37"/>
      <c r="GA57" s="37"/>
      <c r="GB57" s="37"/>
      <c r="GC57" s="37"/>
      <c r="GD57" s="37"/>
      <c r="GE57" s="37"/>
      <c r="GF57" s="37"/>
      <c r="GG57" s="37"/>
      <c r="GH57" s="37"/>
      <c r="GI57" s="37"/>
      <c r="GJ57" s="37"/>
      <c r="GK57" s="37"/>
      <c r="GL57" s="37"/>
      <c r="GM57" s="37"/>
      <c r="GN57" s="37"/>
      <c r="GO57" s="37"/>
      <c r="GP57" s="37"/>
      <c r="GQ57" s="37"/>
      <c r="GR57" s="37"/>
      <c r="GS57" s="37"/>
      <c r="GT57" s="37"/>
      <c r="GU57" s="37"/>
      <c r="GV57" s="37"/>
      <c r="GW57" s="37"/>
      <c r="GX57" s="37"/>
      <c r="GY57" s="37"/>
      <c r="GZ57" s="37"/>
      <c r="HA57" s="37"/>
      <c r="HB57" s="37"/>
      <c r="HC57" s="37"/>
      <c r="HD57" s="37"/>
      <c r="HE57" s="37"/>
      <c r="HF57" s="37"/>
      <c r="HG57" s="37"/>
      <c r="HH57" s="37"/>
      <c r="HI57" s="37"/>
      <c r="HJ57" s="37"/>
      <c r="HK57" s="37"/>
      <c r="HL57" s="37"/>
      <c r="HM57" s="37"/>
      <c r="HN57" s="37"/>
      <c r="HO57" s="37"/>
      <c r="HP57" s="37"/>
      <c r="HQ57" s="37"/>
      <c r="HR57" s="37"/>
      <c r="HS57" s="37"/>
      <c r="HT57" s="37"/>
      <c r="HU57" s="37"/>
      <c r="HV57" s="37"/>
      <c r="HW57" s="37"/>
      <c r="HX57" s="37"/>
      <c r="HY57" s="37"/>
      <c r="HZ57" s="37"/>
      <c r="IA57" s="37"/>
      <c r="IB57" s="37"/>
      <c r="IC57" s="37"/>
      <c r="ID57" s="37"/>
      <c r="IE57" s="37"/>
      <c r="IF57" s="37"/>
      <c r="IG57" s="37"/>
      <c r="IH57" s="37"/>
      <c r="II57" s="37"/>
      <c r="IJ57" s="37"/>
      <c r="IK57" s="37"/>
      <c r="IL57" s="37"/>
      <c r="IM57" s="37"/>
      <c r="IN57" s="37"/>
      <c r="IO57" s="37"/>
      <c r="IP57" s="37"/>
      <c r="IQ57" s="37"/>
      <c r="IR57" s="37"/>
      <c r="IS57" s="37"/>
      <c r="IT57" s="37"/>
      <c r="IU57" s="37"/>
      <c r="IV57" s="37"/>
      <c r="IW57" s="37"/>
      <c r="IX57" s="37"/>
      <c r="IY57" s="37"/>
      <c r="IZ57" s="37"/>
      <c r="JA57" s="37"/>
      <c r="JB57" s="37"/>
      <c r="JC57" s="37"/>
      <c r="JD57" s="37"/>
      <c r="JE57" s="37"/>
      <c r="JF57" s="37"/>
      <c r="JG57" s="37"/>
      <c r="JH57" s="37"/>
      <c r="JI57" s="37"/>
      <c r="JJ57" s="37"/>
      <c r="JK57" s="37"/>
      <c r="JL57" s="37"/>
      <c r="JM57" s="37"/>
      <c r="JN57" s="37"/>
      <c r="JO57" s="37"/>
      <c r="JP57" s="37"/>
      <c r="JQ57" s="37"/>
      <c r="JR57" s="37"/>
      <c r="JS57" s="37"/>
      <c r="JT57" s="37"/>
      <c r="JU57" s="37"/>
      <c r="JV57" s="37"/>
      <c r="JW57" s="37"/>
      <c r="JX57" s="37"/>
      <c r="JY57" s="37"/>
      <c r="JZ57" s="37"/>
      <c r="KA57" s="37"/>
      <c r="KB57" s="37"/>
      <c r="KC57" s="37"/>
      <c r="KD57" s="37"/>
      <c r="KE57" s="37"/>
      <c r="KF57" s="37"/>
      <c r="KG57" s="37"/>
      <c r="KH57" s="37"/>
      <c r="KI57" s="37"/>
      <c r="KJ57" s="37"/>
      <c r="KK57" s="37"/>
      <c r="KL57" s="37"/>
      <c r="KM57" s="37"/>
      <c r="KN57" s="37"/>
      <c r="KO57" s="37"/>
      <c r="KP57" s="37"/>
      <c r="KQ57" s="37"/>
      <c r="KR57" s="37"/>
      <c r="KS57" s="37"/>
      <c r="KT57" s="37"/>
      <c r="KU57" s="37"/>
      <c r="KV57" s="37"/>
      <c r="KW57" s="37"/>
      <c r="KX57" s="37"/>
      <c r="KY57" s="37"/>
      <c r="KZ57" s="37"/>
      <c r="LA57" s="37"/>
      <c r="LB57" s="37"/>
      <c r="LC57" s="37"/>
      <c r="LD57" s="37"/>
      <c r="LE57" s="37"/>
      <c r="LF57" s="37"/>
      <c r="LG57" s="37"/>
      <c r="LH57" s="37"/>
      <c r="LI57" s="37"/>
      <c r="LJ57" s="37"/>
      <c r="LK57" s="37"/>
      <c r="LL57" s="37"/>
      <c r="LM57" s="37"/>
      <c r="LN57" s="37"/>
      <c r="LO57" s="37"/>
      <c r="LP57" s="37"/>
      <c r="LQ57" s="37"/>
      <c r="LR57" s="37"/>
      <c r="LS57" s="37"/>
      <c r="LT57" s="37"/>
      <c r="LU57" s="37"/>
      <c r="LV57" s="37"/>
      <c r="LW57" s="37"/>
      <c r="LX57" s="37"/>
      <c r="LY57" s="37"/>
      <c r="LZ57" s="37"/>
      <c r="MA57" s="37"/>
      <c r="MB57" s="37"/>
      <c r="MC57" s="37"/>
      <c r="MD57" s="37"/>
      <c r="ME57" s="37"/>
      <c r="MF57" s="37"/>
      <c r="MG57" s="37"/>
      <c r="MH57" s="37"/>
      <c r="MI57" s="37"/>
      <c r="MJ57" s="37"/>
      <c r="MK57" s="37"/>
      <c r="ML57" s="37"/>
      <c r="MM57" s="37"/>
      <c r="MN57" s="37"/>
      <c r="MO57" s="37"/>
      <c r="MP57" s="37"/>
      <c r="MQ57" s="37"/>
      <c r="MR57" s="37"/>
      <c r="MS57" s="37"/>
      <c r="MT57" s="37"/>
      <c r="MU57" s="37"/>
      <c r="MV57" s="37"/>
      <c r="MW57" s="37"/>
      <c r="MX57" s="37"/>
      <c r="MY57" s="37"/>
      <c r="MZ57" s="37"/>
      <c r="NA57" s="37"/>
      <c r="NB57" s="37"/>
      <c r="NC57" s="37"/>
      <c r="ND57" s="37"/>
      <c r="NE57" s="37"/>
      <c r="NF57" s="37"/>
      <c r="NG57" s="37"/>
      <c r="NH57" s="37"/>
      <c r="NI57" s="37"/>
      <c r="NJ57" s="37"/>
      <c r="NK57" s="37"/>
      <c r="NL57" s="37"/>
      <c r="NM57" s="37"/>
      <c r="NN57" s="37"/>
      <c r="NO57" s="37"/>
      <c r="NP57" s="37"/>
      <c r="NQ57" s="37"/>
      <c r="NR57" s="37"/>
      <c r="NS57" s="37"/>
      <c r="NT57" s="37"/>
      <c r="NU57" s="37"/>
      <c r="NV57" s="37"/>
      <c r="NW57" s="37"/>
      <c r="NX57" s="37"/>
      <c r="NY57" s="37"/>
      <c r="NZ57" s="37"/>
      <c r="OA57" s="37"/>
      <c r="OB57" s="37"/>
      <c r="OC57" s="37"/>
      <c r="OD57" s="37"/>
      <c r="OE57" s="37"/>
      <c r="OF57" s="37"/>
      <c r="OG57" s="37"/>
      <c r="OH57" s="37"/>
      <c r="OI57" s="37"/>
      <c r="OJ57" s="37"/>
      <c r="OK57" s="37"/>
      <c r="OL57" s="37"/>
      <c r="OM57" s="37"/>
      <c r="ON57" s="37"/>
      <c r="OO57" s="37"/>
      <c r="OP57" s="37"/>
      <c r="OQ57" s="37"/>
      <c r="OR57" s="37"/>
      <c r="OS57" s="37"/>
      <c r="OT57" s="37"/>
      <c r="OU57" s="37"/>
      <c r="OV57" s="37"/>
      <c r="OW57" s="37"/>
      <c r="OX57" s="37"/>
      <c r="OY57" s="37"/>
      <c r="OZ57" s="37"/>
      <c r="PA57" s="37"/>
      <c r="PB57" s="37"/>
      <c r="PC57" s="37"/>
      <c r="PD57" s="37"/>
      <c r="PE57" s="37"/>
      <c r="PF57" s="37"/>
      <c r="PG57" s="37"/>
      <c r="PH57" s="37"/>
      <c r="PI57" s="37"/>
      <c r="PJ57" s="37"/>
      <c r="PK57" s="37"/>
      <c r="PL57" s="37"/>
      <c r="PM57" s="37"/>
      <c r="PN57" s="37"/>
      <c r="PO57" s="37"/>
      <c r="PP57" s="37"/>
      <c r="PQ57" s="37"/>
      <c r="PR57" s="37"/>
      <c r="PS57" s="37"/>
      <c r="PT57" s="37"/>
      <c r="PU57" s="37"/>
      <c r="PV57" s="37"/>
      <c r="PW57" s="37"/>
      <c r="PX57" s="37"/>
      <c r="PY57" s="37"/>
      <c r="PZ57" s="37"/>
      <c r="QA57" s="37"/>
      <c r="QB57" s="37"/>
      <c r="QC57" s="37"/>
      <c r="QD57" s="37"/>
      <c r="QE57" s="37"/>
      <c r="QF57" s="37"/>
      <c r="QG57" s="37"/>
      <c r="QH57" s="37"/>
      <c r="QI57" s="37"/>
      <c r="QJ57" s="37"/>
      <c r="QK57" s="37"/>
      <c r="QL57" s="37"/>
      <c r="QM57" s="37"/>
      <c r="QN57" s="37"/>
      <c r="QO57" s="37"/>
      <c r="QP57" s="37"/>
      <c r="QQ57" s="37"/>
      <c r="QR57" s="37"/>
      <c r="QS57" s="37"/>
      <c r="QT57" s="37"/>
      <c r="QU57" s="37"/>
      <c r="QV57" s="37"/>
      <c r="QW57" s="37"/>
      <c r="QX57" s="37"/>
      <c r="QY57" s="37"/>
      <c r="QZ57" s="37"/>
      <c r="RA57" s="37"/>
      <c r="RB57" s="37"/>
      <c r="RC57" s="37"/>
      <c r="RD57" s="37"/>
      <c r="RE57" s="37"/>
      <c r="RF57" s="37"/>
      <c r="RG57" s="37"/>
      <c r="RH57" s="37"/>
      <c r="RI57" s="37"/>
      <c r="RJ57" s="37"/>
      <c r="RK57" s="37"/>
      <c r="RL57" s="37"/>
      <c r="RM57" s="37"/>
      <c r="RN57" s="37"/>
      <c r="RO57" s="37"/>
      <c r="RP57" s="37"/>
      <c r="RQ57" s="37"/>
      <c r="RR57" s="37"/>
      <c r="RS57" s="37"/>
      <c r="RT57" s="37"/>
      <c r="RU57" s="37"/>
      <c r="RV57" s="37"/>
      <c r="RW57" s="37"/>
      <c r="RX57" s="37"/>
      <c r="RY57" s="37"/>
      <c r="RZ57" s="37"/>
      <c r="SA57" s="37"/>
      <c r="SB57" s="37"/>
      <c r="SC57" s="37"/>
      <c r="SD57" s="37"/>
      <c r="SE57" s="37"/>
      <c r="SF57" s="37"/>
      <c r="SG57" s="37"/>
      <c r="SH57" s="37"/>
      <c r="SI57" s="37"/>
      <c r="SJ57" s="37"/>
      <c r="SK57" s="37"/>
      <c r="SL57" s="37"/>
      <c r="SM57" s="37"/>
      <c r="SN57" s="37"/>
      <c r="SO57" s="37"/>
      <c r="SP57" s="37"/>
      <c r="SQ57" s="37"/>
      <c r="SR57" s="37"/>
      <c r="SS57" s="37"/>
      <c r="ST57" s="37"/>
      <c r="SU57" s="37"/>
      <c r="SV57" s="37"/>
      <c r="SW57" s="37"/>
      <c r="SX57" s="37"/>
      <c r="SY57" s="37"/>
      <c r="SZ57" s="37"/>
      <c r="TA57" s="37"/>
      <c r="TB57" s="37"/>
      <c r="TC57" s="37"/>
      <c r="TD57" s="37"/>
      <c r="TE57" s="37"/>
      <c r="TF57" s="37"/>
      <c r="TG57" s="37"/>
      <c r="TH57" s="37"/>
      <c r="TI57" s="37"/>
      <c r="TJ57" s="37"/>
      <c r="TK57" s="37"/>
      <c r="TL57" s="37"/>
      <c r="TM57" s="37"/>
      <c r="TN57" s="37"/>
      <c r="TO57" s="37"/>
      <c r="TP57" s="37"/>
      <c r="TQ57" s="37"/>
      <c r="TR57" s="37"/>
      <c r="TS57" s="37"/>
      <c r="TT57" s="37"/>
      <c r="TU57" s="37"/>
      <c r="TV57" s="37"/>
      <c r="TW57" s="37"/>
      <c r="TX57" s="37"/>
      <c r="TY57" s="37"/>
      <c r="TZ57" s="37"/>
      <c r="UA57" s="37"/>
      <c r="UB57" s="37"/>
      <c r="UC57" s="37"/>
      <c r="UD57" s="37"/>
      <c r="UE57" s="37"/>
      <c r="UF57" s="37"/>
      <c r="UG57" s="37"/>
      <c r="UH57" s="37"/>
      <c r="UI57" s="37"/>
      <c r="UJ57" s="37"/>
      <c r="UK57" s="37"/>
      <c r="UL57" s="37"/>
      <c r="UM57" s="37"/>
      <c r="UN57" s="37"/>
      <c r="UO57" s="37"/>
      <c r="UP57" s="37"/>
      <c r="UQ57" s="37"/>
      <c r="UR57" s="37"/>
      <c r="US57" s="37"/>
      <c r="UT57" s="37"/>
      <c r="UU57" s="37"/>
      <c r="UV57" s="37"/>
      <c r="UW57" s="37"/>
      <c r="UX57" s="37"/>
      <c r="UY57" s="37"/>
      <c r="UZ57" s="37"/>
      <c r="VA57" s="37"/>
      <c r="VB57" s="37"/>
      <c r="VC57" s="37"/>
      <c r="VD57" s="37"/>
      <c r="VE57" s="37"/>
      <c r="VF57" s="37"/>
      <c r="VG57" s="37"/>
      <c r="VH57" s="37"/>
      <c r="VI57" s="37"/>
      <c r="VJ57" s="37"/>
      <c r="VK57" s="37"/>
      <c r="VL57" s="37"/>
      <c r="VM57" s="37"/>
      <c r="VN57" s="37"/>
      <c r="VO57" s="37"/>
      <c r="VP57" s="37"/>
      <c r="VQ57" s="37"/>
      <c r="VR57" s="37"/>
      <c r="VS57" s="37"/>
      <c r="VT57" s="37"/>
      <c r="VU57" s="37"/>
      <c r="VV57" s="37"/>
      <c r="VW57" s="37"/>
      <c r="VX57" s="37"/>
      <c r="VY57" s="37"/>
      <c r="VZ57" s="37"/>
      <c r="WA57" s="37"/>
      <c r="WB57" s="37"/>
      <c r="WC57" s="37"/>
      <c r="WD57" s="37"/>
      <c r="WE57" s="37"/>
      <c r="WF57" s="37"/>
      <c r="WG57" s="37"/>
      <c r="WH57" s="37"/>
      <c r="WI57" s="37"/>
      <c r="WJ57" s="37"/>
      <c r="WK57" s="37"/>
      <c r="WL57" s="37"/>
      <c r="WM57" s="37"/>
      <c r="WN57" s="37"/>
      <c r="WO57" s="37"/>
      <c r="WP57" s="37"/>
      <c r="WQ57" s="37"/>
      <c r="WR57" s="37"/>
      <c r="WS57" s="37"/>
      <c r="WT57" s="37"/>
      <c r="WU57" s="37"/>
      <c r="WV57" s="37"/>
      <c r="WW57" s="37"/>
      <c r="WX57" s="37"/>
      <c r="WY57" s="37"/>
      <c r="WZ57" s="37"/>
      <c r="XA57" s="37"/>
      <c r="XB57" s="37"/>
      <c r="XC57" s="37"/>
      <c r="XD57" s="37"/>
      <c r="XE57" s="37"/>
      <c r="XF57" s="37"/>
      <c r="XG57" s="37"/>
      <c r="XH57" s="37"/>
      <c r="XI57" s="37"/>
      <c r="XJ57" s="37"/>
      <c r="XK57" s="37"/>
      <c r="XL57" s="37"/>
      <c r="XM57" s="37"/>
      <c r="XN57" s="37"/>
      <c r="XO57" s="37"/>
      <c r="XP57" s="37"/>
      <c r="XQ57" s="37"/>
      <c r="XR57" s="37"/>
      <c r="XS57" s="37"/>
      <c r="XT57" s="37"/>
      <c r="XU57" s="37"/>
      <c r="XV57" s="37"/>
      <c r="XW57" s="37"/>
      <c r="XX57" s="37"/>
      <c r="XY57" s="37"/>
      <c r="XZ57" s="37"/>
      <c r="YA57" s="37"/>
      <c r="YB57" s="37"/>
      <c r="YC57" s="37"/>
      <c r="YD57" s="37"/>
      <c r="YE57" s="37"/>
      <c r="YF57" s="37"/>
      <c r="YG57" s="37"/>
      <c r="YH57" s="37"/>
      <c r="YI57" s="37"/>
      <c r="YJ57" s="37"/>
      <c r="YK57" s="37"/>
      <c r="YL57" s="37"/>
      <c r="YM57" s="37"/>
      <c r="YN57" s="37"/>
      <c r="YO57" s="37"/>
      <c r="YP57" s="37"/>
      <c r="YQ57" s="37"/>
      <c r="YR57" s="37"/>
      <c r="YS57" s="37"/>
      <c r="YT57" s="37"/>
      <c r="YU57" s="37"/>
      <c r="YV57" s="37"/>
      <c r="YW57" s="37"/>
      <c r="YX57" s="37"/>
      <c r="YY57" s="37"/>
      <c r="YZ57" s="37"/>
      <c r="ZA57" s="37"/>
      <c r="ZB57" s="37"/>
      <c r="ZC57" s="37"/>
      <c r="ZD57" s="37"/>
      <c r="ZE57" s="37"/>
      <c r="ZF57" s="37"/>
      <c r="ZG57" s="37"/>
      <c r="ZH57" s="37"/>
      <c r="ZI57" s="37"/>
      <c r="ZJ57" s="37"/>
      <c r="ZK57" s="37"/>
      <c r="ZL57" s="37"/>
      <c r="ZM57" s="37"/>
      <c r="ZN57" s="37"/>
      <c r="ZO57" s="37"/>
      <c r="ZP57" s="37"/>
      <c r="ZQ57" s="37"/>
      <c r="ZR57" s="37"/>
      <c r="ZS57" s="37"/>
      <c r="ZT57" s="37"/>
      <c r="ZU57" s="37"/>
      <c r="ZV57" s="37"/>
      <c r="ZW57" s="37"/>
      <c r="ZX57" s="37"/>
      <c r="ZY57" s="37"/>
      <c r="ZZ57" s="37"/>
      <c r="AAA57" s="37"/>
      <c r="AAB57" s="37"/>
      <c r="AAC57" s="37"/>
      <c r="AAD57" s="37"/>
      <c r="AAE57" s="37"/>
      <c r="AAF57" s="37"/>
      <c r="AAG57" s="37"/>
      <c r="AAH57" s="37"/>
      <c r="AAI57" s="37"/>
      <c r="AAJ57" s="37"/>
      <c r="AAK57" s="37"/>
      <c r="AAL57" s="37"/>
      <c r="AAM57" s="37"/>
      <c r="AAN57" s="37"/>
      <c r="AAO57" s="37"/>
      <c r="AAP57" s="37"/>
      <c r="AAQ57" s="37"/>
      <c r="AAR57" s="37"/>
      <c r="AAS57" s="37"/>
      <c r="AAT57" s="37"/>
      <c r="AAU57" s="37"/>
      <c r="AAV57" s="37"/>
      <c r="AAW57" s="37"/>
      <c r="AAX57" s="37"/>
      <c r="AAY57" s="37"/>
      <c r="AAZ57" s="37"/>
      <c r="ABA57" s="37"/>
      <c r="ABB57" s="37"/>
      <c r="ABC57" s="37"/>
      <c r="ABD57" s="37"/>
      <c r="ABE57" s="37"/>
      <c r="ABF57" s="37"/>
      <c r="ABG57" s="37"/>
      <c r="ABH57" s="37"/>
      <c r="ABI57" s="37"/>
      <c r="ABJ57" s="37"/>
      <c r="ABK57" s="37"/>
      <c r="ABL57" s="37"/>
      <c r="ABM57" s="37"/>
      <c r="ABN57" s="37"/>
      <c r="ABO57" s="37"/>
      <c r="ABP57" s="37"/>
      <c r="ABQ57" s="37"/>
      <c r="ABR57" s="37"/>
      <c r="ABS57" s="37"/>
      <c r="ABT57" s="37"/>
      <c r="ABU57" s="37"/>
      <c r="ABV57" s="37"/>
      <c r="ABW57" s="37"/>
      <c r="ABX57" s="37"/>
      <c r="ABY57" s="37"/>
      <c r="ABZ57" s="37"/>
      <c r="ACA57" s="37"/>
      <c r="ACB57" s="37"/>
      <c r="ACC57" s="37"/>
      <c r="ACD57" s="37"/>
      <c r="ACE57" s="37"/>
      <c r="ACF57" s="37"/>
      <c r="ACG57" s="37"/>
      <c r="ACH57" s="37"/>
      <c r="ACI57" s="37"/>
      <c r="ACJ57" s="37"/>
      <c r="ACK57" s="37"/>
      <c r="ACL57" s="37"/>
      <c r="ACM57" s="37"/>
      <c r="ACN57" s="37"/>
      <c r="ACO57" s="37"/>
      <c r="ACP57" s="37"/>
      <c r="ACQ57" s="37"/>
      <c r="ACR57" s="37"/>
      <c r="ACS57" s="37"/>
      <c r="ACT57" s="37"/>
      <c r="ACU57" s="37"/>
      <c r="ACV57" s="37"/>
      <c r="ACW57" s="37"/>
      <c r="ACX57" s="37"/>
      <c r="ACY57" s="37"/>
      <c r="ACZ57" s="37"/>
      <c r="ADA57" s="37"/>
      <c r="ADB57" s="37"/>
      <c r="ADC57" s="37"/>
      <c r="ADD57" s="37"/>
      <c r="ADE57" s="37"/>
      <c r="ADF57" s="37"/>
      <c r="ADG57" s="37"/>
      <c r="ADH57" s="37"/>
      <c r="ADI57" s="37"/>
      <c r="ADJ57" s="37"/>
      <c r="ADK57" s="37"/>
      <c r="ADL57" s="37"/>
      <c r="ADM57" s="37"/>
      <c r="ADN57" s="37"/>
      <c r="ADO57" s="37"/>
      <c r="ADP57" s="37"/>
      <c r="ADQ57" s="37"/>
      <c r="ADR57" s="37"/>
      <c r="ADS57" s="37"/>
      <c r="ADT57" s="37"/>
      <c r="ADU57" s="37"/>
      <c r="ADV57" s="37"/>
      <c r="ADW57" s="37"/>
      <c r="ADX57" s="37"/>
      <c r="ADY57" s="37"/>
      <c r="ADZ57" s="37"/>
      <c r="AEA57" s="37"/>
      <c r="AEB57" s="37"/>
      <c r="AEC57" s="37"/>
      <c r="AED57" s="37"/>
      <c r="AEE57" s="37"/>
      <c r="AEF57" s="37"/>
      <c r="AEG57" s="37"/>
      <c r="AEH57" s="37"/>
      <c r="AEI57" s="37"/>
      <c r="AEJ57" s="37"/>
      <c r="AEK57" s="37"/>
      <c r="AEL57" s="37"/>
      <c r="AEM57" s="37"/>
      <c r="AEN57" s="37"/>
      <c r="AEO57" s="37"/>
      <c r="AEP57" s="37"/>
      <c r="AEQ57" s="37"/>
      <c r="AER57" s="37"/>
      <c r="AES57" s="37"/>
      <c r="AET57" s="37"/>
      <c r="AEU57" s="37"/>
      <c r="AEV57" s="37"/>
      <c r="AEW57" s="37"/>
      <c r="AEX57" s="37"/>
      <c r="AEY57" s="37"/>
      <c r="AEZ57" s="37"/>
      <c r="AFA57" s="37"/>
      <c r="AFB57" s="37"/>
      <c r="AFC57" s="37"/>
      <c r="AFD57" s="37"/>
      <c r="AFE57" s="37"/>
      <c r="AFF57" s="37"/>
      <c r="AFG57" s="37"/>
      <c r="AFH57" s="37"/>
      <c r="AFI57" s="37"/>
      <c r="AFJ57" s="37"/>
      <c r="AFK57" s="37"/>
      <c r="AFL57" s="37"/>
      <c r="AFM57" s="37"/>
      <c r="AFN57" s="37"/>
      <c r="AFO57" s="37"/>
      <c r="AFP57" s="37"/>
      <c r="AFQ57" s="37"/>
      <c r="AFR57" s="37"/>
      <c r="AFS57" s="37"/>
      <c r="AFT57" s="37"/>
      <c r="AFU57" s="37"/>
      <c r="AFV57" s="37"/>
      <c r="AFW57" s="37"/>
      <c r="AFX57" s="37"/>
      <c r="AFY57" s="37"/>
      <c r="AFZ57" s="37"/>
      <c r="AGA57" s="37"/>
      <c r="AGB57" s="37"/>
      <c r="AGC57" s="37"/>
      <c r="AGD57" s="37"/>
      <c r="AGE57" s="38">
        <f>AVERAGE(C57:AGD57)</f>
        <v>4</v>
      </c>
    </row>
    <row r="58" spans="1:880" ht="20" x14ac:dyDescent="0.4">
      <c r="AGE58" s="39"/>
    </row>
    <row r="59" spans="1:880" ht="23" x14ac:dyDescent="0.4">
      <c r="A59" s="9" t="s">
        <v>5</v>
      </c>
      <c r="B59" s="42" t="s">
        <v>25</v>
      </c>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c r="JH59" s="42"/>
      <c r="JI59" s="42"/>
      <c r="JJ59" s="42"/>
      <c r="JK59" s="42"/>
      <c r="JL59" s="42"/>
      <c r="JM59" s="42"/>
      <c r="JN59" s="42"/>
      <c r="JO59" s="42"/>
      <c r="JP59" s="42"/>
      <c r="JQ59" s="42"/>
      <c r="JR59" s="42"/>
      <c r="JS59" s="42"/>
      <c r="JT59" s="42"/>
      <c r="JU59" s="42"/>
      <c r="JV59" s="42"/>
      <c r="JW59" s="42"/>
      <c r="JX59" s="42"/>
      <c r="JY59" s="42"/>
      <c r="JZ59" s="42"/>
      <c r="KA59" s="42"/>
      <c r="KB59" s="42"/>
      <c r="KC59" s="42"/>
      <c r="KD59" s="42"/>
      <c r="KE59" s="42"/>
      <c r="KF59" s="42"/>
      <c r="KG59" s="42"/>
      <c r="KH59" s="42"/>
      <c r="KI59" s="42"/>
      <c r="KJ59" s="42"/>
      <c r="KK59" s="42"/>
      <c r="KL59" s="42"/>
      <c r="KM59" s="42"/>
      <c r="KN59" s="42"/>
      <c r="KO59" s="42"/>
      <c r="KP59" s="42"/>
      <c r="KQ59" s="42"/>
      <c r="KR59" s="42"/>
      <c r="KS59" s="42"/>
      <c r="KT59" s="42"/>
      <c r="KU59" s="42"/>
      <c r="KV59" s="42"/>
      <c r="KW59" s="42"/>
      <c r="KX59" s="42"/>
      <c r="KY59" s="42"/>
      <c r="KZ59" s="42"/>
      <c r="LA59" s="42"/>
      <c r="LB59" s="42"/>
      <c r="LC59" s="42"/>
      <c r="LD59" s="42"/>
      <c r="LE59" s="42"/>
      <c r="LF59" s="42"/>
      <c r="LG59" s="42"/>
      <c r="LH59" s="42"/>
      <c r="LI59" s="42"/>
      <c r="LJ59" s="42"/>
      <c r="LK59" s="42"/>
      <c r="LL59" s="42"/>
      <c r="LM59" s="42"/>
      <c r="LN59" s="42"/>
      <c r="LO59" s="42"/>
      <c r="LP59" s="42"/>
      <c r="LQ59" s="42"/>
      <c r="LR59" s="42"/>
      <c r="LS59" s="42"/>
      <c r="LT59" s="42"/>
      <c r="LU59" s="42"/>
      <c r="LV59" s="42"/>
      <c r="LW59" s="42"/>
      <c r="LX59" s="42"/>
      <c r="LY59" s="42"/>
      <c r="LZ59" s="42"/>
      <c r="MA59" s="42"/>
      <c r="MB59" s="42"/>
      <c r="MC59" s="42"/>
      <c r="MD59" s="42"/>
      <c r="ME59" s="42"/>
      <c r="MF59" s="42"/>
      <c r="MG59" s="42"/>
      <c r="MH59" s="42"/>
      <c r="MI59" s="42"/>
      <c r="MJ59" s="42"/>
      <c r="MK59" s="42"/>
      <c r="ML59" s="42"/>
      <c r="MM59" s="42"/>
      <c r="MN59" s="42"/>
      <c r="MO59" s="42"/>
      <c r="MP59" s="42"/>
      <c r="MQ59" s="42"/>
      <c r="MR59" s="42"/>
      <c r="MS59" s="42"/>
      <c r="MT59" s="42"/>
      <c r="MU59" s="42"/>
      <c r="MV59" s="42"/>
      <c r="MW59" s="42"/>
      <c r="MX59" s="42"/>
      <c r="MY59" s="42"/>
      <c r="MZ59" s="42"/>
      <c r="NA59" s="42"/>
      <c r="NB59" s="42"/>
      <c r="NC59" s="42"/>
      <c r="ND59" s="42"/>
      <c r="NE59" s="42"/>
      <c r="NF59" s="42"/>
      <c r="NG59" s="42"/>
      <c r="NH59" s="42"/>
      <c r="NI59" s="42"/>
      <c r="NJ59" s="42"/>
      <c r="NK59" s="42"/>
      <c r="NL59" s="42"/>
      <c r="NM59" s="42"/>
      <c r="NN59" s="42"/>
      <c r="NO59" s="42"/>
      <c r="NP59" s="42"/>
      <c r="NQ59" s="42"/>
      <c r="NR59" s="42"/>
      <c r="NS59" s="42"/>
      <c r="NT59" s="42"/>
      <c r="NU59" s="42"/>
      <c r="NV59" s="42"/>
      <c r="NW59" s="42"/>
      <c r="NX59" s="42"/>
      <c r="NY59" s="42"/>
      <c r="NZ59" s="42"/>
      <c r="OA59" s="42"/>
      <c r="OB59" s="42"/>
      <c r="OC59" s="42"/>
      <c r="OD59" s="42"/>
      <c r="OE59" s="42"/>
      <c r="OF59" s="42"/>
      <c r="OG59" s="42"/>
      <c r="OH59" s="42"/>
      <c r="OI59" s="42"/>
      <c r="OJ59" s="42"/>
      <c r="OK59" s="42"/>
      <c r="OL59" s="42"/>
      <c r="OM59" s="42"/>
      <c r="ON59" s="42"/>
      <c r="OO59" s="42"/>
      <c r="OP59" s="42"/>
      <c r="OQ59" s="42"/>
      <c r="OR59" s="42"/>
      <c r="OS59" s="42"/>
      <c r="OT59" s="42"/>
      <c r="OU59" s="42"/>
      <c r="OV59" s="42"/>
      <c r="OW59" s="42"/>
      <c r="OX59" s="42"/>
      <c r="OY59" s="42"/>
      <c r="OZ59" s="42"/>
      <c r="PA59" s="42"/>
      <c r="PB59" s="42"/>
      <c r="PC59" s="42"/>
      <c r="PD59" s="42"/>
      <c r="PE59" s="42"/>
      <c r="PF59" s="42"/>
      <c r="PG59" s="42"/>
      <c r="PH59" s="42"/>
      <c r="PI59" s="42"/>
      <c r="PJ59" s="42"/>
      <c r="PK59" s="42"/>
      <c r="PL59" s="42"/>
      <c r="PM59" s="42"/>
      <c r="PN59" s="42"/>
      <c r="PO59" s="42"/>
      <c r="PP59" s="42"/>
      <c r="PQ59" s="42"/>
      <c r="PR59" s="42"/>
      <c r="PS59" s="42"/>
      <c r="PT59" s="42"/>
      <c r="PU59" s="42"/>
      <c r="PV59" s="42"/>
      <c r="PW59" s="42"/>
      <c r="PX59" s="42"/>
      <c r="PY59" s="42"/>
      <c r="PZ59" s="42"/>
      <c r="QA59" s="42"/>
      <c r="QB59" s="42"/>
      <c r="QC59" s="42"/>
      <c r="QD59" s="42"/>
      <c r="QE59" s="42"/>
      <c r="QF59" s="42"/>
      <c r="QG59" s="42"/>
      <c r="QH59" s="42"/>
      <c r="QI59" s="42"/>
      <c r="QJ59" s="42"/>
      <c r="QK59" s="42"/>
      <c r="QL59" s="42"/>
      <c r="QM59" s="42"/>
      <c r="QN59" s="42"/>
      <c r="QO59" s="42"/>
      <c r="QP59" s="42"/>
      <c r="QQ59" s="42"/>
      <c r="QR59" s="42"/>
      <c r="QS59" s="42"/>
      <c r="QT59" s="42"/>
      <c r="QU59" s="42"/>
      <c r="QV59" s="42"/>
      <c r="QW59" s="42"/>
      <c r="QX59" s="42"/>
      <c r="QY59" s="42"/>
      <c r="QZ59" s="42"/>
      <c r="RA59" s="42"/>
      <c r="RB59" s="42"/>
      <c r="RC59" s="42"/>
      <c r="RD59" s="42"/>
      <c r="RE59" s="42"/>
      <c r="RF59" s="42"/>
      <c r="RG59" s="42"/>
      <c r="RH59" s="42"/>
      <c r="RI59" s="42"/>
      <c r="RJ59" s="42"/>
      <c r="RK59" s="42"/>
      <c r="RL59" s="42"/>
      <c r="RM59" s="42"/>
      <c r="RN59" s="42"/>
      <c r="RO59" s="42"/>
      <c r="RP59" s="42"/>
      <c r="RQ59" s="42"/>
      <c r="RR59" s="42"/>
      <c r="RS59" s="42"/>
      <c r="RT59" s="42"/>
      <c r="RU59" s="42"/>
      <c r="RV59" s="42"/>
      <c r="RW59" s="42"/>
      <c r="RX59" s="42"/>
      <c r="RY59" s="42"/>
      <c r="RZ59" s="42"/>
      <c r="SA59" s="42"/>
      <c r="SB59" s="42"/>
      <c r="SC59" s="42"/>
      <c r="SD59" s="42"/>
      <c r="SE59" s="42"/>
      <c r="SF59" s="42"/>
      <c r="SG59" s="42"/>
      <c r="SH59" s="42"/>
      <c r="SI59" s="42"/>
      <c r="SJ59" s="42"/>
      <c r="SK59" s="42"/>
      <c r="SL59" s="42"/>
      <c r="SM59" s="42"/>
      <c r="SN59" s="42"/>
      <c r="SO59" s="42"/>
      <c r="SP59" s="42"/>
      <c r="SQ59" s="42"/>
      <c r="SR59" s="42"/>
      <c r="SS59" s="42"/>
      <c r="ST59" s="42"/>
      <c r="SU59" s="42"/>
      <c r="SV59" s="42"/>
      <c r="SW59" s="42"/>
      <c r="SX59" s="42"/>
      <c r="SY59" s="42"/>
      <c r="SZ59" s="42"/>
      <c r="TA59" s="42"/>
      <c r="TB59" s="42"/>
      <c r="TC59" s="42"/>
      <c r="TD59" s="42"/>
      <c r="TE59" s="42"/>
      <c r="TF59" s="42"/>
      <c r="TG59" s="42"/>
      <c r="TH59" s="42"/>
      <c r="TI59" s="42"/>
      <c r="TJ59" s="42"/>
      <c r="TK59" s="42"/>
      <c r="TL59" s="42"/>
      <c r="TM59" s="42"/>
      <c r="TN59" s="42"/>
      <c r="TO59" s="42"/>
      <c r="TP59" s="42"/>
      <c r="TQ59" s="42"/>
      <c r="TR59" s="42"/>
      <c r="TS59" s="42"/>
      <c r="TT59" s="42"/>
      <c r="TU59" s="42"/>
      <c r="TV59" s="42"/>
      <c r="TW59" s="42"/>
      <c r="TX59" s="42"/>
      <c r="TY59" s="42"/>
      <c r="TZ59" s="42"/>
      <c r="UA59" s="42"/>
      <c r="UB59" s="42"/>
      <c r="UC59" s="42"/>
      <c r="UD59" s="42"/>
      <c r="UE59" s="42"/>
      <c r="UF59" s="42"/>
      <c r="UG59" s="42"/>
      <c r="UH59" s="42"/>
      <c r="UI59" s="42"/>
      <c r="UJ59" s="42"/>
      <c r="UK59" s="42"/>
      <c r="UL59" s="42"/>
      <c r="UM59" s="42"/>
      <c r="UN59" s="42"/>
      <c r="UO59" s="42"/>
      <c r="UP59" s="42"/>
      <c r="UQ59" s="42"/>
      <c r="UR59" s="42"/>
      <c r="US59" s="42"/>
      <c r="UT59" s="42"/>
      <c r="UU59" s="42"/>
      <c r="UV59" s="42"/>
      <c r="UW59" s="42"/>
      <c r="UX59" s="42"/>
      <c r="UY59" s="42"/>
      <c r="UZ59" s="42"/>
      <c r="VA59" s="42"/>
      <c r="VB59" s="42"/>
      <c r="VC59" s="42"/>
      <c r="VD59" s="42"/>
      <c r="VE59" s="42"/>
      <c r="VF59" s="42"/>
      <c r="VG59" s="42"/>
      <c r="VH59" s="42"/>
      <c r="VI59" s="42"/>
      <c r="VJ59" s="42"/>
      <c r="VK59" s="42"/>
      <c r="VL59" s="42"/>
      <c r="VM59" s="42"/>
      <c r="VN59" s="42"/>
      <c r="VO59" s="42"/>
      <c r="VP59" s="42"/>
      <c r="VQ59" s="42"/>
      <c r="VR59" s="42"/>
      <c r="VS59" s="42"/>
      <c r="VT59" s="42"/>
      <c r="VU59" s="42"/>
      <c r="VV59" s="42"/>
      <c r="VW59" s="42"/>
      <c r="VX59" s="42"/>
      <c r="VY59" s="42"/>
      <c r="VZ59" s="42"/>
      <c r="WA59" s="42"/>
      <c r="WB59" s="42"/>
      <c r="WC59" s="42"/>
      <c r="WD59" s="42"/>
      <c r="WE59" s="42"/>
      <c r="WF59" s="42"/>
      <c r="WG59" s="42"/>
      <c r="WH59" s="42"/>
      <c r="WI59" s="42"/>
      <c r="WJ59" s="42"/>
      <c r="WK59" s="42"/>
      <c r="WL59" s="42"/>
      <c r="WM59" s="42"/>
      <c r="WN59" s="42"/>
      <c r="WO59" s="42"/>
      <c r="WP59" s="42"/>
      <c r="WQ59" s="42"/>
      <c r="WR59" s="42"/>
      <c r="WS59" s="42"/>
      <c r="WT59" s="42"/>
      <c r="WU59" s="42"/>
      <c r="WV59" s="42"/>
      <c r="WW59" s="42"/>
      <c r="WX59" s="42"/>
      <c r="WY59" s="42"/>
      <c r="WZ59" s="42"/>
      <c r="XA59" s="42"/>
      <c r="XB59" s="42"/>
      <c r="XC59" s="42"/>
      <c r="XD59" s="42"/>
      <c r="XE59" s="42"/>
      <c r="XF59" s="42"/>
      <c r="XG59" s="42"/>
      <c r="XH59" s="42"/>
      <c r="XI59" s="42"/>
      <c r="XJ59" s="42"/>
      <c r="XK59" s="42"/>
      <c r="XL59" s="42"/>
      <c r="XM59" s="42"/>
      <c r="XN59" s="42"/>
      <c r="XO59" s="42"/>
      <c r="XP59" s="42"/>
      <c r="XQ59" s="42"/>
      <c r="XR59" s="42"/>
      <c r="XS59" s="42"/>
      <c r="XT59" s="42"/>
      <c r="XU59" s="42"/>
      <c r="XV59" s="42"/>
      <c r="XW59" s="42"/>
      <c r="XX59" s="42"/>
      <c r="XY59" s="42"/>
      <c r="XZ59" s="42"/>
      <c r="YA59" s="42"/>
      <c r="YB59" s="42"/>
      <c r="YC59" s="42"/>
      <c r="YD59" s="42"/>
      <c r="YE59" s="42"/>
      <c r="YF59" s="42"/>
      <c r="YG59" s="42"/>
      <c r="YH59" s="42"/>
      <c r="YI59" s="42"/>
      <c r="YJ59" s="42"/>
      <c r="YK59" s="42"/>
      <c r="YL59" s="42"/>
      <c r="YM59" s="42"/>
      <c r="YN59" s="42"/>
      <c r="YO59" s="42"/>
      <c r="YP59" s="42"/>
      <c r="YQ59" s="42"/>
      <c r="YR59" s="42"/>
      <c r="YS59" s="42"/>
      <c r="YT59" s="42"/>
      <c r="YU59" s="42"/>
      <c r="YV59" s="42"/>
      <c r="YW59" s="42"/>
      <c r="YX59" s="42"/>
      <c r="YY59" s="42"/>
      <c r="YZ59" s="42"/>
      <c r="ZA59" s="42"/>
      <c r="ZB59" s="42"/>
      <c r="ZC59" s="42"/>
      <c r="ZD59" s="42"/>
      <c r="ZE59" s="42"/>
      <c r="ZF59" s="42"/>
      <c r="ZG59" s="42"/>
      <c r="ZH59" s="42"/>
      <c r="ZI59" s="42"/>
      <c r="ZJ59" s="42"/>
      <c r="ZK59" s="42"/>
      <c r="ZL59" s="42"/>
      <c r="ZM59" s="42"/>
      <c r="ZN59" s="42"/>
      <c r="ZO59" s="42"/>
      <c r="ZP59" s="42"/>
      <c r="ZQ59" s="42"/>
      <c r="ZR59" s="42"/>
      <c r="ZS59" s="42"/>
      <c r="ZT59" s="42"/>
      <c r="ZU59" s="42"/>
      <c r="ZV59" s="42"/>
      <c r="ZW59" s="42"/>
      <c r="ZX59" s="42"/>
      <c r="ZY59" s="42"/>
      <c r="ZZ59" s="42"/>
      <c r="AAA59" s="42"/>
      <c r="AAB59" s="42"/>
      <c r="AAC59" s="42"/>
      <c r="AAD59" s="42"/>
      <c r="AAE59" s="42"/>
      <c r="AAF59" s="42"/>
      <c r="AAG59" s="42"/>
      <c r="AAH59" s="42"/>
      <c r="AAI59" s="42"/>
      <c r="AAJ59" s="42"/>
      <c r="AAK59" s="42"/>
      <c r="AAL59" s="42"/>
      <c r="AAM59" s="42"/>
      <c r="AAN59" s="42"/>
      <c r="AAO59" s="42"/>
      <c r="AAP59" s="42"/>
      <c r="AAQ59" s="42"/>
      <c r="AAR59" s="42"/>
      <c r="AAS59" s="42"/>
      <c r="AAT59" s="42"/>
      <c r="AAU59" s="42"/>
      <c r="AAV59" s="42"/>
      <c r="AAW59" s="42"/>
      <c r="AAX59" s="42"/>
      <c r="AAY59" s="42"/>
      <c r="AAZ59" s="42"/>
      <c r="ABA59" s="42"/>
      <c r="ABB59" s="42"/>
      <c r="ABC59" s="42"/>
      <c r="ABD59" s="42"/>
      <c r="ABE59" s="42"/>
      <c r="ABF59" s="42"/>
      <c r="ABG59" s="42"/>
      <c r="ABH59" s="42"/>
      <c r="ABI59" s="42"/>
      <c r="ABJ59" s="42"/>
      <c r="ABK59" s="42"/>
      <c r="ABL59" s="42"/>
      <c r="ABM59" s="42"/>
      <c r="ABN59" s="42"/>
      <c r="ABO59" s="42"/>
      <c r="ABP59" s="42"/>
      <c r="ABQ59" s="42"/>
      <c r="ABR59" s="42"/>
      <c r="ABS59" s="42"/>
      <c r="ABT59" s="42"/>
      <c r="ABU59" s="42"/>
      <c r="ABV59" s="42"/>
      <c r="ABW59" s="42"/>
      <c r="ABX59" s="42"/>
      <c r="ABY59" s="42"/>
      <c r="ABZ59" s="42"/>
      <c r="ACA59" s="42"/>
      <c r="ACB59" s="42"/>
      <c r="ACC59" s="42"/>
      <c r="ACD59" s="42"/>
      <c r="ACE59" s="42"/>
      <c r="ACF59" s="42"/>
      <c r="ACG59" s="42"/>
      <c r="ACH59" s="42"/>
      <c r="ACI59" s="42"/>
      <c r="ACJ59" s="42"/>
      <c r="ACK59" s="42"/>
      <c r="ACL59" s="42"/>
      <c r="ACM59" s="42"/>
      <c r="ACN59" s="42"/>
      <c r="ACO59" s="42"/>
      <c r="ACP59" s="42"/>
      <c r="ACQ59" s="42"/>
      <c r="ACR59" s="42"/>
      <c r="ACS59" s="42"/>
      <c r="ACT59" s="42"/>
      <c r="ACU59" s="42"/>
      <c r="ACV59" s="42"/>
      <c r="ACW59" s="42"/>
      <c r="ACX59" s="42"/>
      <c r="ACY59" s="42"/>
      <c r="ACZ59" s="42"/>
      <c r="ADA59" s="42"/>
      <c r="ADB59" s="42"/>
      <c r="ADC59" s="42"/>
      <c r="ADD59" s="42"/>
      <c r="ADE59" s="42"/>
      <c r="ADF59" s="42"/>
      <c r="ADG59" s="42"/>
      <c r="ADH59" s="42"/>
      <c r="ADI59" s="42"/>
      <c r="ADJ59" s="42"/>
      <c r="ADK59" s="42"/>
      <c r="ADL59" s="42"/>
      <c r="ADM59" s="42"/>
      <c r="ADN59" s="42"/>
      <c r="ADO59" s="42"/>
      <c r="ADP59" s="42"/>
      <c r="ADQ59" s="42"/>
      <c r="ADR59" s="42"/>
      <c r="ADS59" s="42"/>
      <c r="ADT59" s="42"/>
      <c r="ADU59" s="42"/>
      <c r="ADV59" s="42"/>
      <c r="ADW59" s="42"/>
      <c r="ADX59" s="42"/>
      <c r="ADY59" s="42"/>
      <c r="ADZ59" s="42"/>
      <c r="AEA59" s="42"/>
      <c r="AEB59" s="42"/>
      <c r="AEC59" s="42"/>
      <c r="AED59" s="42"/>
      <c r="AEE59" s="42"/>
      <c r="AEF59" s="42"/>
      <c r="AEG59" s="42"/>
      <c r="AEH59" s="42"/>
      <c r="AEI59" s="42"/>
      <c r="AEJ59" s="42"/>
      <c r="AEK59" s="42"/>
      <c r="AEL59" s="42"/>
      <c r="AEM59" s="42"/>
      <c r="AEN59" s="42"/>
      <c r="AEO59" s="42"/>
      <c r="AEP59" s="42"/>
      <c r="AEQ59" s="42"/>
      <c r="AER59" s="42"/>
      <c r="AES59" s="42"/>
      <c r="AET59" s="42"/>
      <c r="AEU59" s="42"/>
      <c r="AEV59" s="42"/>
      <c r="AEW59" s="42"/>
      <c r="AEX59" s="42"/>
      <c r="AEY59" s="42"/>
      <c r="AEZ59" s="42"/>
      <c r="AFA59" s="42"/>
      <c r="AFB59" s="42"/>
      <c r="AFC59" s="42"/>
      <c r="AFD59" s="42"/>
      <c r="AFE59" s="42"/>
      <c r="AFF59" s="42"/>
      <c r="AFG59" s="42"/>
      <c r="AFH59" s="42"/>
      <c r="AFI59" s="42"/>
      <c r="AFJ59" s="42"/>
      <c r="AFK59" s="42"/>
      <c r="AFL59" s="42"/>
      <c r="AFM59" s="42"/>
      <c r="AFN59" s="42"/>
      <c r="AFO59" s="42"/>
      <c r="AFP59" s="42"/>
      <c r="AFQ59" s="42"/>
      <c r="AFR59" s="42"/>
      <c r="AFS59" s="42"/>
      <c r="AFT59" s="42"/>
      <c r="AFU59" s="42"/>
      <c r="AFV59" s="42"/>
      <c r="AFW59" s="42"/>
      <c r="AFX59" s="42"/>
      <c r="AFY59" s="42"/>
      <c r="AFZ59" s="42"/>
      <c r="AGA59" s="42"/>
      <c r="AGB59" s="42"/>
      <c r="AGC59" s="42"/>
      <c r="AGD59" s="42"/>
      <c r="AGE59" s="36">
        <f>AVERAGE(AGE60:AGE62)</f>
        <v>4.5</v>
      </c>
    </row>
    <row r="60" spans="1:880" ht="20" x14ac:dyDescent="0.4">
      <c r="A60" s="14">
        <v>4</v>
      </c>
      <c r="B60" s="24" t="s">
        <v>26</v>
      </c>
      <c r="C60" s="37">
        <v>5</v>
      </c>
      <c r="D60" s="37">
        <v>4</v>
      </c>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c r="EA60" s="37"/>
      <c r="EB60" s="37"/>
      <c r="EC60" s="37"/>
      <c r="ED60" s="37"/>
      <c r="EE60" s="37"/>
      <c r="EF60" s="37"/>
      <c r="EG60" s="37"/>
      <c r="EH60" s="37"/>
      <c r="EI60" s="37"/>
      <c r="EJ60" s="37"/>
      <c r="EK60" s="37"/>
      <c r="EL60" s="37"/>
      <c r="EM60" s="37"/>
      <c r="EN60" s="37"/>
      <c r="EO60" s="37"/>
      <c r="EP60" s="37"/>
      <c r="EQ60" s="37"/>
      <c r="ER60" s="37"/>
      <c r="ES60" s="37"/>
      <c r="ET60" s="37"/>
      <c r="EU60" s="37"/>
      <c r="EV60" s="37"/>
      <c r="EW60" s="37"/>
      <c r="EX60" s="37"/>
      <c r="EY60" s="37"/>
      <c r="EZ60" s="37"/>
      <c r="FA60" s="37"/>
      <c r="FB60" s="37"/>
      <c r="FC60" s="37"/>
      <c r="FD60" s="37"/>
      <c r="FE60" s="37"/>
      <c r="FF60" s="37"/>
      <c r="FG60" s="37"/>
      <c r="FH60" s="37"/>
      <c r="FI60" s="37"/>
      <c r="FJ60" s="37"/>
      <c r="FK60" s="37"/>
      <c r="FL60" s="37"/>
      <c r="FM60" s="37"/>
      <c r="FN60" s="37"/>
      <c r="FO60" s="37"/>
      <c r="FP60" s="37"/>
      <c r="FQ60" s="37"/>
      <c r="FR60" s="37"/>
      <c r="FS60" s="37"/>
      <c r="FT60" s="37"/>
      <c r="FU60" s="37"/>
      <c r="FV60" s="37"/>
      <c r="FW60" s="37"/>
      <c r="FX60" s="37"/>
      <c r="FY60" s="37"/>
      <c r="FZ60" s="37"/>
      <c r="GA60" s="37"/>
      <c r="GB60" s="37"/>
      <c r="GC60" s="37"/>
      <c r="GD60" s="37"/>
      <c r="GE60" s="37"/>
      <c r="GF60" s="37"/>
      <c r="GG60" s="37"/>
      <c r="GH60" s="37"/>
      <c r="GI60" s="37"/>
      <c r="GJ60" s="37"/>
      <c r="GK60" s="37"/>
      <c r="GL60" s="37"/>
      <c r="GM60" s="37"/>
      <c r="GN60" s="37"/>
      <c r="GO60" s="37"/>
      <c r="GP60" s="37"/>
      <c r="GQ60" s="37"/>
      <c r="GR60" s="37"/>
      <c r="GS60" s="37"/>
      <c r="GT60" s="37"/>
      <c r="GU60" s="37"/>
      <c r="GV60" s="37"/>
      <c r="GW60" s="37"/>
      <c r="GX60" s="37"/>
      <c r="GY60" s="37"/>
      <c r="GZ60" s="37"/>
      <c r="HA60" s="37"/>
      <c r="HB60" s="37"/>
      <c r="HC60" s="37"/>
      <c r="HD60" s="37"/>
      <c r="HE60" s="37"/>
      <c r="HF60" s="37"/>
      <c r="HG60" s="37"/>
      <c r="HH60" s="37"/>
      <c r="HI60" s="37"/>
      <c r="HJ60" s="37"/>
      <c r="HK60" s="37"/>
      <c r="HL60" s="37"/>
      <c r="HM60" s="37"/>
      <c r="HN60" s="37"/>
      <c r="HO60" s="37"/>
      <c r="HP60" s="37"/>
      <c r="HQ60" s="37"/>
      <c r="HR60" s="37"/>
      <c r="HS60" s="37"/>
      <c r="HT60" s="37"/>
      <c r="HU60" s="37"/>
      <c r="HV60" s="37"/>
      <c r="HW60" s="37"/>
      <c r="HX60" s="37"/>
      <c r="HY60" s="37"/>
      <c r="HZ60" s="37"/>
      <c r="IA60" s="37"/>
      <c r="IB60" s="37"/>
      <c r="IC60" s="37"/>
      <c r="ID60" s="37"/>
      <c r="IE60" s="37"/>
      <c r="IF60" s="37"/>
      <c r="IG60" s="37"/>
      <c r="IH60" s="37"/>
      <c r="II60" s="37"/>
      <c r="IJ60" s="37"/>
      <c r="IK60" s="37"/>
      <c r="IL60" s="37"/>
      <c r="IM60" s="37"/>
      <c r="IN60" s="37"/>
      <c r="IO60" s="37"/>
      <c r="IP60" s="37"/>
      <c r="IQ60" s="37"/>
      <c r="IR60" s="37"/>
      <c r="IS60" s="37"/>
      <c r="IT60" s="37"/>
      <c r="IU60" s="37"/>
      <c r="IV60" s="37"/>
      <c r="IW60" s="37"/>
      <c r="IX60" s="37"/>
      <c r="IY60" s="37"/>
      <c r="IZ60" s="37"/>
      <c r="JA60" s="37"/>
      <c r="JB60" s="37"/>
      <c r="JC60" s="37"/>
      <c r="JD60" s="37"/>
      <c r="JE60" s="37"/>
      <c r="JF60" s="37"/>
      <c r="JG60" s="37"/>
      <c r="JH60" s="37"/>
      <c r="JI60" s="37"/>
      <c r="JJ60" s="37"/>
      <c r="JK60" s="37"/>
      <c r="JL60" s="37"/>
      <c r="JM60" s="37"/>
      <c r="JN60" s="37"/>
      <c r="JO60" s="37"/>
      <c r="JP60" s="37"/>
      <c r="JQ60" s="37"/>
      <c r="JR60" s="37"/>
      <c r="JS60" s="37"/>
      <c r="JT60" s="37"/>
      <c r="JU60" s="37"/>
      <c r="JV60" s="37"/>
      <c r="JW60" s="37"/>
      <c r="JX60" s="37"/>
      <c r="JY60" s="37"/>
      <c r="JZ60" s="37"/>
      <c r="KA60" s="37"/>
      <c r="KB60" s="37"/>
      <c r="KC60" s="37"/>
      <c r="KD60" s="37"/>
      <c r="KE60" s="37"/>
      <c r="KF60" s="37"/>
      <c r="KG60" s="37"/>
      <c r="KH60" s="37"/>
      <c r="KI60" s="37"/>
      <c r="KJ60" s="37"/>
      <c r="KK60" s="37"/>
      <c r="KL60" s="37"/>
      <c r="KM60" s="37"/>
      <c r="KN60" s="37"/>
      <c r="KO60" s="37"/>
      <c r="KP60" s="37"/>
      <c r="KQ60" s="37"/>
      <c r="KR60" s="37"/>
      <c r="KS60" s="37"/>
      <c r="KT60" s="37"/>
      <c r="KU60" s="37"/>
      <c r="KV60" s="37"/>
      <c r="KW60" s="37"/>
      <c r="KX60" s="37"/>
      <c r="KY60" s="37"/>
      <c r="KZ60" s="37"/>
      <c r="LA60" s="37"/>
      <c r="LB60" s="37"/>
      <c r="LC60" s="37"/>
      <c r="LD60" s="37"/>
      <c r="LE60" s="37"/>
      <c r="LF60" s="37"/>
      <c r="LG60" s="37"/>
      <c r="LH60" s="37"/>
      <c r="LI60" s="37"/>
      <c r="LJ60" s="37"/>
      <c r="LK60" s="37"/>
      <c r="LL60" s="37"/>
      <c r="LM60" s="37"/>
      <c r="LN60" s="37"/>
      <c r="LO60" s="37"/>
      <c r="LP60" s="37"/>
      <c r="LQ60" s="37"/>
      <c r="LR60" s="37"/>
      <c r="LS60" s="37"/>
      <c r="LT60" s="37"/>
      <c r="LU60" s="37"/>
      <c r="LV60" s="37"/>
      <c r="LW60" s="37"/>
      <c r="LX60" s="37"/>
      <c r="LY60" s="37"/>
      <c r="LZ60" s="37"/>
      <c r="MA60" s="37"/>
      <c r="MB60" s="37"/>
      <c r="MC60" s="37"/>
      <c r="MD60" s="37"/>
      <c r="ME60" s="37"/>
      <c r="MF60" s="37"/>
      <c r="MG60" s="37"/>
      <c r="MH60" s="37"/>
      <c r="MI60" s="37"/>
      <c r="MJ60" s="37"/>
      <c r="MK60" s="37"/>
      <c r="ML60" s="37"/>
      <c r="MM60" s="37"/>
      <c r="MN60" s="37"/>
      <c r="MO60" s="37"/>
      <c r="MP60" s="37"/>
      <c r="MQ60" s="37"/>
      <c r="MR60" s="37"/>
      <c r="MS60" s="37"/>
      <c r="MT60" s="37"/>
      <c r="MU60" s="37"/>
      <c r="MV60" s="37"/>
      <c r="MW60" s="37"/>
      <c r="MX60" s="37"/>
      <c r="MY60" s="37"/>
      <c r="MZ60" s="37"/>
      <c r="NA60" s="37"/>
      <c r="NB60" s="37"/>
      <c r="NC60" s="37"/>
      <c r="ND60" s="37"/>
      <c r="NE60" s="37"/>
      <c r="NF60" s="37"/>
      <c r="NG60" s="37"/>
      <c r="NH60" s="37"/>
      <c r="NI60" s="37"/>
      <c r="NJ60" s="37"/>
      <c r="NK60" s="37"/>
      <c r="NL60" s="37"/>
      <c r="NM60" s="37"/>
      <c r="NN60" s="37"/>
      <c r="NO60" s="37"/>
      <c r="NP60" s="37"/>
      <c r="NQ60" s="37"/>
      <c r="NR60" s="37"/>
      <c r="NS60" s="37"/>
      <c r="NT60" s="37"/>
      <c r="NU60" s="37"/>
      <c r="NV60" s="37"/>
      <c r="NW60" s="37"/>
      <c r="NX60" s="37"/>
      <c r="NY60" s="37"/>
      <c r="NZ60" s="37"/>
      <c r="OA60" s="37"/>
      <c r="OB60" s="37"/>
      <c r="OC60" s="37"/>
      <c r="OD60" s="37"/>
      <c r="OE60" s="37"/>
      <c r="OF60" s="37"/>
      <c r="OG60" s="37"/>
      <c r="OH60" s="37"/>
      <c r="OI60" s="37"/>
      <c r="OJ60" s="37"/>
      <c r="OK60" s="37"/>
      <c r="OL60" s="37"/>
      <c r="OM60" s="37"/>
      <c r="ON60" s="37"/>
      <c r="OO60" s="37"/>
      <c r="OP60" s="37"/>
      <c r="OQ60" s="37"/>
      <c r="OR60" s="37"/>
      <c r="OS60" s="37"/>
      <c r="OT60" s="37"/>
      <c r="OU60" s="37"/>
      <c r="OV60" s="37"/>
      <c r="OW60" s="37"/>
      <c r="OX60" s="37"/>
      <c r="OY60" s="37"/>
      <c r="OZ60" s="37"/>
      <c r="PA60" s="37"/>
      <c r="PB60" s="37"/>
      <c r="PC60" s="37"/>
      <c r="PD60" s="37"/>
      <c r="PE60" s="37"/>
      <c r="PF60" s="37"/>
      <c r="PG60" s="37"/>
      <c r="PH60" s="37"/>
      <c r="PI60" s="37"/>
      <c r="PJ60" s="37"/>
      <c r="PK60" s="37"/>
      <c r="PL60" s="37"/>
      <c r="PM60" s="37"/>
      <c r="PN60" s="37"/>
      <c r="PO60" s="37"/>
      <c r="PP60" s="37"/>
      <c r="PQ60" s="37"/>
      <c r="PR60" s="37"/>
      <c r="PS60" s="37"/>
      <c r="PT60" s="37"/>
      <c r="PU60" s="37"/>
      <c r="PV60" s="37"/>
      <c r="PW60" s="37"/>
      <c r="PX60" s="37"/>
      <c r="PY60" s="37"/>
      <c r="PZ60" s="37"/>
      <c r="QA60" s="37"/>
      <c r="QB60" s="37"/>
      <c r="QC60" s="37"/>
      <c r="QD60" s="37"/>
      <c r="QE60" s="37"/>
      <c r="QF60" s="37"/>
      <c r="QG60" s="37"/>
      <c r="QH60" s="37"/>
      <c r="QI60" s="37"/>
      <c r="QJ60" s="37"/>
      <c r="QK60" s="37"/>
      <c r="QL60" s="37"/>
      <c r="QM60" s="37"/>
      <c r="QN60" s="37"/>
      <c r="QO60" s="37"/>
      <c r="QP60" s="37"/>
      <c r="QQ60" s="37"/>
      <c r="QR60" s="37"/>
      <c r="QS60" s="37"/>
      <c r="QT60" s="37"/>
      <c r="QU60" s="37"/>
      <c r="QV60" s="37"/>
      <c r="QW60" s="37"/>
      <c r="QX60" s="37"/>
      <c r="QY60" s="37"/>
      <c r="QZ60" s="37"/>
      <c r="RA60" s="37"/>
      <c r="RB60" s="37"/>
      <c r="RC60" s="37"/>
      <c r="RD60" s="37"/>
      <c r="RE60" s="37"/>
      <c r="RF60" s="37"/>
      <c r="RG60" s="37"/>
      <c r="RH60" s="37"/>
      <c r="RI60" s="37"/>
      <c r="RJ60" s="37"/>
      <c r="RK60" s="37"/>
      <c r="RL60" s="37"/>
      <c r="RM60" s="37"/>
      <c r="RN60" s="37"/>
      <c r="RO60" s="37"/>
      <c r="RP60" s="37"/>
      <c r="RQ60" s="37"/>
      <c r="RR60" s="37"/>
      <c r="RS60" s="37"/>
      <c r="RT60" s="37"/>
      <c r="RU60" s="37"/>
      <c r="RV60" s="37"/>
      <c r="RW60" s="37"/>
      <c r="RX60" s="37"/>
      <c r="RY60" s="37"/>
      <c r="RZ60" s="37"/>
      <c r="SA60" s="37"/>
      <c r="SB60" s="37"/>
      <c r="SC60" s="37"/>
      <c r="SD60" s="37"/>
      <c r="SE60" s="37"/>
      <c r="SF60" s="37"/>
      <c r="SG60" s="37"/>
      <c r="SH60" s="37"/>
      <c r="SI60" s="37"/>
      <c r="SJ60" s="37"/>
      <c r="SK60" s="37"/>
      <c r="SL60" s="37"/>
      <c r="SM60" s="37"/>
      <c r="SN60" s="37"/>
      <c r="SO60" s="37"/>
      <c r="SP60" s="37"/>
      <c r="SQ60" s="37"/>
      <c r="SR60" s="37"/>
      <c r="SS60" s="37"/>
      <c r="ST60" s="37"/>
      <c r="SU60" s="37"/>
      <c r="SV60" s="37"/>
      <c r="SW60" s="37"/>
      <c r="SX60" s="37"/>
      <c r="SY60" s="37"/>
      <c r="SZ60" s="37"/>
      <c r="TA60" s="37"/>
      <c r="TB60" s="37"/>
      <c r="TC60" s="37"/>
      <c r="TD60" s="37"/>
      <c r="TE60" s="37"/>
      <c r="TF60" s="37"/>
      <c r="TG60" s="37"/>
      <c r="TH60" s="37"/>
      <c r="TI60" s="37"/>
      <c r="TJ60" s="37"/>
      <c r="TK60" s="37"/>
      <c r="TL60" s="37"/>
      <c r="TM60" s="37"/>
      <c r="TN60" s="37"/>
      <c r="TO60" s="37"/>
      <c r="TP60" s="37"/>
      <c r="TQ60" s="37"/>
      <c r="TR60" s="37"/>
      <c r="TS60" s="37"/>
      <c r="TT60" s="37"/>
      <c r="TU60" s="37"/>
      <c r="TV60" s="37"/>
      <c r="TW60" s="37"/>
      <c r="TX60" s="37"/>
      <c r="TY60" s="37"/>
      <c r="TZ60" s="37"/>
      <c r="UA60" s="37"/>
      <c r="UB60" s="37"/>
      <c r="UC60" s="37"/>
      <c r="UD60" s="37"/>
      <c r="UE60" s="37"/>
      <c r="UF60" s="37"/>
      <c r="UG60" s="37"/>
      <c r="UH60" s="37"/>
      <c r="UI60" s="37"/>
      <c r="UJ60" s="37"/>
      <c r="UK60" s="37"/>
      <c r="UL60" s="37"/>
      <c r="UM60" s="37"/>
      <c r="UN60" s="37"/>
      <c r="UO60" s="37"/>
      <c r="UP60" s="37"/>
      <c r="UQ60" s="37"/>
      <c r="UR60" s="37"/>
      <c r="US60" s="37"/>
      <c r="UT60" s="37"/>
      <c r="UU60" s="37"/>
      <c r="UV60" s="37"/>
      <c r="UW60" s="37"/>
      <c r="UX60" s="37"/>
      <c r="UY60" s="37"/>
      <c r="UZ60" s="37"/>
      <c r="VA60" s="37"/>
      <c r="VB60" s="37"/>
      <c r="VC60" s="37"/>
      <c r="VD60" s="37"/>
      <c r="VE60" s="37"/>
      <c r="VF60" s="37"/>
      <c r="VG60" s="37"/>
      <c r="VH60" s="37"/>
      <c r="VI60" s="37"/>
      <c r="VJ60" s="37"/>
      <c r="VK60" s="37"/>
      <c r="VL60" s="37"/>
      <c r="VM60" s="37"/>
      <c r="VN60" s="37"/>
      <c r="VO60" s="37"/>
      <c r="VP60" s="37"/>
      <c r="VQ60" s="37"/>
      <c r="VR60" s="37"/>
      <c r="VS60" s="37"/>
      <c r="VT60" s="37"/>
      <c r="VU60" s="37"/>
      <c r="VV60" s="37"/>
      <c r="VW60" s="37"/>
      <c r="VX60" s="37"/>
      <c r="VY60" s="37"/>
      <c r="VZ60" s="37"/>
      <c r="WA60" s="37"/>
      <c r="WB60" s="37"/>
      <c r="WC60" s="37"/>
      <c r="WD60" s="37"/>
      <c r="WE60" s="37"/>
      <c r="WF60" s="37"/>
      <c r="WG60" s="37"/>
      <c r="WH60" s="37"/>
      <c r="WI60" s="37"/>
      <c r="WJ60" s="37"/>
      <c r="WK60" s="37"/>
      <c r="WL60" s="37"/>
      <c r="WM60" s="37"/>
      <c r="WN60" s="37"/>
      <c r="WO60" s="37"/>
      <c r="WP60" s="37"/>
      <c r="WQ60" s="37"/>
      <c r="WR60" s="37"/>
      <c r="WS60" s="37"/>
      <c r="WT60" s="37"/>
      <c r="WU60" s="37"/>
      <c r="WV60" s="37"/>
      <c r="WW60" s="37"/>
      <c r="WX60" s="37"/>
      <c r="WY60" s="37"/>
      <c r="WZ60" s="37"/>
      <c r="XA60" s="37"/>
      <c r="XB60" s="37"/>
      <c r="XC60" s="37"/>
      <c r="XD60" s="37"/>
      <c r="XE60" s="37"/>
      <c r="XF60" s="37"/>
      <c r="XG60" s="37"/>
      <c r="XH60" s="37"/>
      <c r="XI60" s="37"/>
      <c r="XJ60" s="37"/>
      <c r="XK60" s="37"/>
      <c r="XL60" s="37"/>
      <c r="XM60" s="37"/>
      <c r="XN60" s="37"/>
      <c r="XO60" s="37"/>
      <c r="XP60" s="37"/>
      <c r="XQ60" s="37"/>
      <c r="XR60" s="37"/>
      <c r="XS60" s="37"/>
      <c r="XT60" s="37"/>
      <c r="XU60" s="37"/>
      <c r="XV60" s="37"/>
      <c r="XW60" s="37"/>
      <c r="XX60" s="37"/>
      <c r="XY60" s="37"/>
      <c r="XZ60" s="37"/>
      <c r="YA60" s="37"/>
      <c r="YB60" s="37"/>
      <c r="YC60" s="37"/>
      <c r="YD60" s="37"/>
      <c r="YE60" s="37"/>
      <c r="YF60" s="37"/>
      <c r="YG60" s="37"/>
      <c r="YH60" s="37"/>
      <c r="YI60" s="37"/>
      <c r="YJ60" s="37"/>
      <c r="YK60" s="37"/>
      <c r="YL60" s="37"/>
      <c r="YM60" s="37"/>
      <c r="YN60" s="37"/>
      <c r="YO60" s="37"/>
      <c r="YP60" s="37"/>
      <c r="YQ60" s="37"/>
      <c r="YR60" s="37"/>
      <c r="YS60" s="37"/>
      <c r="YT60" s="37"/>
      <c r="YU60" s="37"/>
      <c r="YV60" s="37"/>
      <c r="YW60" s="37"/>
      <c r="YX60" s="37"/>
      <c r="YY60" s="37"/>
      <c r="YZ60" s="37"/>
      <c r="ZA60" s="37"/>
      <c r="ZB60" s="37"/>
      <c r="ZC60" s="37"/>
      <c r="ZD60" s="37"/>
      <c r="ZE60" s="37"/>
      <c r="ZF60" s="37"/>
      <c r="ZG60" s="37"/>
      <c r="ZH60" s="37"/>
      <c r="ZI60" s="37"/>
      <c r="ZJ60" s="37"/>
      <c r="ZK60" s="37"/>
      <c r="ZL60" s="37"/>
      <c r="ZM60" s="37"/>
      <c r="ZN60" s="37"/>
      <c r="ZO60" s="37"/>
      <c r="ZP60" s="37"/>
      <c r="ZQ60" s="37"/>
      <c r="ZR60" s="37"/>
      <c r="ZS60" s="37"/>
      <c r="ZT60" s="37"/>
      <c r="ZU60" s="37"/>
      <c r="ZV60" s="37"/>
      <c r="ZW60" s="37"/>
      <c r="ZX60" s="37"/>
      <c r="ZY60" s="37"/>
      <c r="ZZ60" s="37"/>
      <c r="AAA60" s="37"/>
      <c r="AAB60" s="37"/>
      <c r="AAC60" s="37"/>
      <c r="AAD60" s="37"/>
      <c r="AAE60" s="37"/>
      <c r="AAF60" s="37"/>
      <c r="AAG60" s="37"/>
      <c r="AAH60" s="37"/>
      <c r="AAI60" s="37"/>
      <c r="AAJ60" s="37"/>
      <c r="AAK60" s="37"/>
      <c r="AAL60" s="37"/>
      <c r="AAM60" s="37"/>
      <c r="AAN60" s="37"/>
      <c r="AAO60" s="37"/>
      <c r="AAP60" s="37"/>
      <c r="AAQ60" s="37"/>
      <c r="AAR60" s="37"/>
      <c r="AAS60" s="37"/>
      <c r="AAT60" s="37"/>
      <c r="AAU60" s="37"/>
      <c r="AAV60" s="37"/>
      <c r="AAW60" s="37"/>
      <c r="AAX60" s="37"/>
      <c r="AAY60" s="37"/>
      <c r="AAZ60" s="37"/>
      <c r="ABA60" s="37"/>
      <c r="ABB60" s="37"/>
      <c r="ABC60" s="37"/>
      <c r="ABD60" s="37"/>
      <c r="ABE60" s="37"/>
      <c r="ABF60" s="37"/>
      <c r="ABG60" s="37"/>
      <c r="ABH60" s="37"/>
      <c r="ABI60" s="37"/>
      <c r="ABJ60" s="37"/>
      <c r="ABK60" s="37"/>
      <c r="ABL60" s="37"/>
      <c r="ABM60" s="37"/>
      <c r="ABN60" s="37"/>
      <c r="ABO60" s="37"/>
      <c r="ABP60" s="37"/>
      <c r="ABQ60" s="37"/>
      <c r="ABR60" s="37"/>
      <c r="ABS60" s="37"/>
      <c r="ABT60" s="37"/>
      <c r="ABU60" s="37"/>
      <c r="ABV60" s="37"/>
      <c r="ABW60" s="37"/>
      <c r="ABX60" s="37"/>
      <c r="ABY60" s="37"/>
      <c r="ABZ60" s="37"/>
      <c r="ACA60" s="37"/>
      <c r="ACB60" s="37"/>
      <c r="ACC60" s="37"/>
      <c r="ACD60" s="37"/>
      <c r="ACE60" s="37"/>
      <c r="ACF60" s="37"/>
      <c r="ACG60" s="37"/>
      <c r="ACH60" s="37"/>
      <c r="ACI60" s="37"/>
      <c r="ACJ60" s="37"/>
      <c r="ACK60" s="37"/>
      <c r="ACL60" s="37"/>
      <c r="ACM60" s="37"/>
      <c r="ACN60" s="37"/>
      <c r="ACO60" s="37"/>
      <c r="ACP60" s="37"/>
      <c r="ACQ60" s="37"/>
      <c r="ACR60" s="37"/>
      <c r="ACS60" s="37"/>
      <c r="ACT60" s="37"/>
      <c r="ACU60" s="37"/>
      <c r="ACV60" s="37"/>
      <c r="ACW60" s="37"/>
      <c r="ACX60" s="37"/>
      <c r="ACY60" s="37"/>
      <c r="ACZ60" s="37"/>
      <c r="ADA60" s="37"/>
      <c r="ADB60" s="37"/>
      <c r="ADC60" s="37"/>
      <c r="ADD60" s="37"/>
      <c r="ADE60" s="37"/>
      <c r="ADF60" s="37"/>
      <c r="ADG60" s="37"/>
      <c r="ADH60" s="37"/>
      <c r="ADI60" s="37"/>
      <c r="ADJ60" s="37"/>
      <c r="ADK60" s="37"/>
      <c r="ADL60" s="37"/>
      <c r="ADM60" s="37"/>
      <c r="ADN60" s="37"/>
      <c r="ADO60" s="37"/>
      <c r="ADP60" s="37"/>
      <c r="ADQ60" s="37"/>
      <c r="ADR60" s="37"/>
      <c r="ADS60" s="37"/>
      <c r="ADT60" s="37"/>
      <c r="ADU60" s="37"/>
      <c r="ADV60" s="37"/>
      <c r="ADW60" s="37"/>
      <c r="ADX60" s="37"/>
      <c r="ADY60" s="37"/>
      <c r="ADZ60" s="37"/>
      <c r="AEA60" s="37"/>
      <c r="AEB60" s="37"/>
      <c r="AEC60" s="37"/>
      <c r="AED60" s="37"/>
      <c r="AEE60" s="37"/>
      <c r="AEF60" s="37"/>
      <c r="AEG60" s="37"/>
      <c r="AEH60" s="37"/>
      <c r="AEI60" s="37"/>
      <c r="AEJ60" s="37"/>
      <c r="AEK60" s="37"/>
      <c r="AEL60" s="37"/>
      <c r="AEM60" s="37"/>
      <c r="AEN60" s="37"/>
      <c r="AEO60" s="37"/>
      <c r="AEP60" s="37"/>
      <c r="AEQ60" s="37"/>
      <c r="AER60" s="37"/>
      <c r="AES60" s="37"/>
      <c r="AET60" s="37"/>
      <c r="AEU60" s="37"/>
      <c r="AEV60" s="37"/>
      <c r="AEW60" s="37"/>
      <c r="AEX60" s="37"/>
      <c r="AEY60" s="37"/>
      <c r="AEZ60" s="37"/>
      <c r="AFA60" s="37"/>
      <c r="AFB60" s="37"/>
      <c r="AFC60" s="37"/>
      <c r="AFD60" s="37"/>
      <c r="AFE60" s="37"/>
      <c r="AFF60" s="37"/>
      <c r="AFG60" s="37"/>
      <c r="AFH60" s="37"/>
      <c r="AFI60" s="37"/>
      <c r="AFJ60" s="37"/>
      <c r="AFK60" s="37"/>
      <c r="AFL60" s="37"/>
      <c r="AFM60" s="37"/>
      <c r="AFN60" s="37"/>
      <c r="AFO60" s="37"/>
      <c r="AFP60" s="37"/>
      <c r="AFQ60" s="37"/>
      <c r="AFR60" s="37"/>
      <c r="AFS60" s="37"/>
      <c r="AFT60" s="37"/>
      <c r="AFU60" s="37"/>
      <c r="AFV60" s="37"/>
      <c r="AFW60" s="37"/>
      <c r="AFX60" s="37"/>
      <c r="AFY60" s="37"/>
      <c r="AFZ60" s="37"/>
      <c r="AGA60" s="37"/>
      <c r="AGB60" s="37"/>
      <c r="AGC60" s="37"/>
      <c r="AGD60" s="37"/>
      <c r="AGE60" s="38">
        <f>AVERAGE(C60:AGD60)</f>
        <v>4.5</v>
      </c>
    </row>
    <row r="61" spans="1:880" ht="20" x14ac:dyDescent="0.4">
      <c r="A61" s="14">
        <v>5</v>
      </c>
      <c r="B61" s="24" t="s">
        <v>27</v>
      </c>
      <c r="C61" s="37">
        <v>5</v>
      </c>
      <c r="D61" s="37">
        <v>5</v>
      </c>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c r="EA61" s="37"/>
      <c r="EB61" s="37"/>
      <c r="EC61" s="37"/>
      <c r="ED61" s="37"/>
      <c r="EE61" s="37"/>
      <c r="EF61" s="37"/>
      <c r="EG61" s="37"/>
      <c r="EH61" s="37"/>
      <c r="EI61" s="37"/>
      <c r="EJ61" s="37"/>
      <c r="EK61" s="37"/>
      <c r="EL61" s="37"/>
      <c r="EM61" s="37"/>
      <c r="EN61" s="37"/>
      <c r="EO61" s="37"/>
      <c r="EP61" s="37"/>
      <c r="EQ61" s="37"/>
      <c r="ER61" s="37"/>
      <c r="ES61" s="37"/>
      <c r="ET61" s="37"/>
      <c r="EU61" s="37"/>
      <c r="EV61" s="37"/>
      <c r="EW61" s="37"/>
      <c r="EX61" s="37"/>
      <c r="EY61" s="37"/>
      <c r="EZ61" s="37"/>
      <c r="FA61" s="37"/>
      <c r="FB61" s="37"/>
      <c r="FC61" s="37"/>
      <c r="FD61" s="37"/>
      <c r="FE61" s="37"/>
      <c r="FF61" s="37"/>
      <c r="FG61" s="37"/>
      <c r="FH61" s="37"/>
      <c r="FI61" s="37"/>
      <c r="FJ61" s="37"/>
      <c r="FK61" s="37"/>
      <c r="FL61" s="37"/>
      <c r="FM61" s="37"/>
      <c r="FN61" s="37"/>
      <c r="FO61" s="37"/>
      <c r="FP61" s="37"/>
      <c r="FQ61" s="37"/>
      <c r="FR61" s="37"/>
      <c r="FS61" s="37"/>
      <c r="FT61" s="37"/>
      <c r="FU61" s="37"/>
      <c r="FV61" s="37"/>
      <c r="FW61" s="37"/>
      <c r="FX61" s="37"/>
      <c r="FY61" s="37"/>
      <c r="FZ61" s="37"/>
      <c r="GA61" s="37"/>
      <c r="GB61" s="37"/>
      <c r="GC61" s="37"/>
      <c r="GD61" s="37"/>
      <c r="GE61" s="37"/>
      <c r="GF61" s="37"/>
      <c r="GG61" s="37"/>
      <c r="GH61" s="37"/>
      <c r="GI61" s="37"/>
      <c r="GJ61" s="37"/>
      <c r="GK61" s="37"/>
      <c r="GL61" s="37"/>
      <c r="GM61" s="37"/>
      <c r="GN61" s="37"/>
      <c r="GO61" s="37"/>
      <c r="GP61" s="37"/>
      <c r="GQ61" s="37"/>
      <c r="GR61" s="37"/>
      <c r="GS61" s="37"/>
      <c r="GT61" s="37"/>
      <c r="GU61" s="37"/>
      <c r="GV61" s="37"/>
      <c r="GW61" s="37"/>
      <c r="GX61" s="37"/>
      <c r="GY61" s="37"/>
      <c r="GZ61" s="37"/>
      <c r="HA61" s="37"/>
      <c r="HB61" s="37"/>
      <c r="HC61" s="37"/>
      <c r="HD61" s="37"/>
      <c r="HE61" s="37"/>
      <c r="HF61" s="37"/>
      <c r="HG61" s="37"/>
      <c r="HH61" s="37"/>
      <c r="HI61" s="37"/>
      <c r="HJ61" s="37"/>
      <c r="HK61" s="37"/>
      <c r="HL61" s="37"/>
      <c r="HM61" s="37"/>
      <c r="HN61" s="37"/>
      <c r="HO61" s="37"/>
      <c r="HP61" s="37"/>
      <c r="HQ61" s="37"/>
      <c r="HR61" s="37"/>
      <c r="HS61" s="37"/>
      <c r="HT61" s="37"/>
      <c r="HU61" s="37"/>
      <c r="HV61" s="37"/>
      <c r="HW61" s="37"/>
      <c r="HX61" s="37"/>
      <c r="HY61" s="37"/>
      <c r="HZ61" s="37"/>
      <c r="IA61" s="37"/>
      <c r="IB61" s="37"/>
      <c r="IC61" s="37"/>
      <c r="ID61" s="37"/>
      <c r="IE61" s="37"/>
      <c r="IF61" s="37"/>
      <c r="IG61" s="37"/>
      <c r="IH61" s="37"/>
      <c r="II61" s="37"/>
      <c r="IJ61" s="37"/>
      <c r="IK61" s="37"/>
      <c r="IL61" s="37"/>
      <c r="IM61" s="37"/>
      <c r="IN61" s="37"/>
      <c r="IO61" s="37"/>
      <c r="IP61" s="37"/>
      <c r="IQ61" s="37"/>
      <c r="IR61" s="37"/>
      <c r="IS61" s="37"/>
      <c r="IT61" s="37"/>
      <c r="IU61" s="37"/>
      <c r="IV61" s="37"/>
      <c r="IW61" s="37"/>
      <c r="IX61" s="37"/>
      <c r="IY61" s="37"/>
      <c r="IZ61" s="37"/>
      <c r="JA61" s="37"/>
      <c r="JB61" s="37"/>
      <c r="JC61" s="37"/>
      <c r="JD61" s="37"/>
      <c r="JE61" s="37"/>
      <c r="JF61" s="37"/>
      <c r="JG61" s="37"/>
      <c r="JH61" s="37"/>
      <c r="JI61" s="37"/>
      <c r="JJ61" s="37"/>
      <c r="JK61" s="37"/>
      <c r="JL61" s="37"/>
      <c r="JM61" s="37"/>
      <c r="JN61" s="37"/>
      <c r="JO61" s="37"/>
      <c r="JP61" s="37"/>
      <c r="JQ61" s="37"/>
      <c r="JR61" s="37"/>
      <c r="JS61" s="37"/>
      <c r="JT61" s="37"/>
      <c r="JU61" s="37"/>
      <c r="JV61" s="37"/>
      <c r="JW61" s="37"/>
      <c r="JX61" s="37"/>
      <c r="JY61" s="37"/>
      <c r="JZ61" s="37"/>
      <c r="KA61" s="37"/>
      <c r="KB61" s="37"/>
      <c r="KC61" s="37"/>
      <c r="KD61" s="37"/>
      <c r="KE61" s="37"/>
      <c r="KF61" s="37"/>
      <c r="KG61" s="37"/>
      <c r="KH61" s="37"/>
      <c r="KI61" s="37"/>
      <c r="KJ61" s="37"/>
      <c r="KK61" s="37"/>
      <c r="KL61" s="37"/>
      <c r="KM61" s="37"/>
      <c r="KN61" s="37"/>
      <c r="KO61" s="37"/>
      <c r="KP61" s="37"/>
      <c r="KQ61" s="37"/>
      <c r="KR61" s="37"/>
      <c r="KS61" s="37"/>
      <c r="KT61" s="37"/>
      <c r="KU61" s="37"/>
      <c r="KV61" s="37"/>
      <c r="KW61" s="37"/>
      <c r="KX61" s="37"/>
      <c r="KY61" s="37"/>
      <c r="KZ61" s="37"/>
      <c r="LA61" s="37"/>
      <c r="LB61" s="37"/>
      <c r="LC61" s="37"/>
      <c r="LD61" s="37"/>
      <c r="LE61" s="37"/>
      <c r="LF61" s="37"/>
      <c r="LG61" s="37"/>
      <c r="LH61" s="37"/>
      <c r="LI61" s="37"/>
      <c r="LJ61" s="37"/>
      <c r="LK61" s="37"/>
      <c r="LL61" s="37"/>
      <c r="LM61" s="37"/>
      <c r="LN61" s="37"/>
      <c r="LO61" s="37"/>
      <c r="LP61" s="37"/>
      <c r="LQ61" s="37"/>
      <c r="LR61" s="37"/>
      <c r="LS61" s="37"/>
      <c r="LT61" s="37"/>
      <c r="LU61" s="37"/>
      <c r="LV61" s="37"/>
      <c r="LW61" s="37"/>
      <c r="LX61" s="37"/>
      <c r="LY61" s="37"/>
      <c r="LZ61" s="37"/>
      <c r="MA61" s="37"/>
      <c r="MB61" s="37"/>
      <c r="MC61" s="37"/>
      <c r="MD61" s="37"/>
      <c r="ME61" s="37"/>
      <c r="MF61" s="37"/>
      <c r="MG61" s="37"/>
      <c r="MH61" s="37"/>
      <c r="MI61" s="37"/>
      <c r="MJ61" s="37"/>
      <c r="MK61" s="37"/>
      <c r="ML61" s="37"/>
      <c r="MM61" s="37"/>
      <c r="MN61" s="37"/>
      <c r="MO61" s="37"/>
      <c r="MP61" s="37"/>
      <c r="MQ61" s="37"/>
      <c r="MR61" s="37"/>
      <c r="MS61" s="37"/>
      <c r="MT61" s="37"/>
      <c r="MU61" s="37"/>
      <c r="MV61" s="37"/>
      <c r="MW61" s="37"/>
      <c r="MX61" s="37"/>
      <c r="MY61" s="37"/>
      <c r="MZ61" s="37"/>
      <c r="NA61" s="37"/>
      <c r="NB61" s="37"/>
      <c r="NC61" s="37"/>
      <c r="ND61" s="37"/>
      <c r="NE61" s="37"/>
      <c r="NF61" s="37"/>
      <c r="NG61" s="37"/>
      <c r="NH61" s="37"/>
      <c r="NI61" s="37"/>
      <c r="NJ61" s="37"/>
      <c r="NK61" s="37"/>
      <c r="NL61" s="37"/>
      <c r="NM61" s="37"/>
      <c r="NN61" s="37"/>
      <c r="NO61" s="37"/>
      <c r="NP61" s="37"/>
      <c r="NQ61" s="37"/>
      <c r="NR61" s="37"/>
      <c r="NS61" s="37"/>
      <c r="NT61" s="37"/>
      <c r="NU61" s="37"/>
      <c r="NV61" s="37"/>
      <c r="NW61" s="37"/>
      <c r="NX61" s="37"/>
      <c r="NY61" s="37"/>
      <c r="NZ61" s="37"/>
      <c r="OA61" s="37"/>
      <c r="OB61" s="37"/>
      <c r="OC61" s="37"/>
      <c r="OD61" s="37"/>
      <c r="OE61" s="37"/>
      <c r="OF61" s="37"/>
      <c r="OG61" s="37"/>
      <c r="OH61" s="37"/>
      <c r="OI61" s="37"/>
      <c r="OJ61" s="37"/>
      <c r="OK61" s="37"/>
      <c r="OL61" s="37"/>
      <c r="OM61" s="37"/>
      <c r="ON61" s="37"/>
      <c r="OO61" s="37"/>
      <c r="OP61" s="37"/>
      <c r="OQ61" s="37"/>
      <c r="OR61" s="37"/>
      <c r="OS61" s="37"/>
      <c r="OT61" s="37"/>
      <c r="OU61" s="37"/>
      <c r="OV61" s="37"/>
      <c r="OW61" s="37"/>
      <c r="OX61" s="37"/>
      <c r="OY61" s="37"/>
      <c r="OZ61" s="37"/>
      <c r="PA61" s="37"/>
      <c r="PB61" s="37"/>
      <c r="PC61" s="37"/>
      <c r="PD61" s="37"/>
      <c r="PE61" s="37"/>
      <c r="PF61" s="37"/>
      <c r="PG61" s="37"/>
      <c r="PH61" s="37"/>
      <c r="PI61" s="37"/>
      <c r="PJ61" s="37"/>
      <c r="PK61" s="37"/>
      <c r="PL61" s="37"/>
      <c r="PM61" s="37"/>
      <c r="PN61" s="37"/>
      <c r="PO61" s="37"/>
      <c r="PP61" s="37"/>
      <c r="PQ61" s="37"/>
      <c r="PR61" s="37"/>
      <c r="PS61" s="37"/>
      <c r="PT61" s="37"/>
      <c r="PU61" s="37"/>
      <c r="PV61" s="37"/>
      <c r="PW61" s="37"/>
      <c r="PX61" s="37"/>
      <c r="PY61" s="37"/>
      <c r="PZ61" s="37"/>
      <c r="QA61" s="37"/>
      <c r="QB61" s="37"/>
      <c r="QC61" s="37"/>
      <c r="QD61" s="37"/>
      <c r="QE61" s="37"/>
      <c r="QF61" s="37"/>
      <c r="QG61" s="37"/>
      <c r="QH61" s="37"/>
      <c r="QI61" s="37"/>
      <c r="QJ61" s="37"/>
      <c r="QK61" s="37"/>
      <c r="QL61" s="37"/>
      <c r="QM61" s="37"/>
      <c r="QN61" s="37"/>
      <c r="QO61" s="37"/>
      <c r="QP61" s="37"/>
      <c r="QQ61" s="37"/>
      <c r="QR61" s="37"/>
      <c r="QS61" s="37"/>
      <c r="QT61" s="37"/>
      <c r="QU61" s="37"/>
      <c r="QV61" s="37"/>
      <c r="QW61" s="37"/>
      <c r="QX61" s="37"/>
      <c r="QY61" s="37"/>
      <c r="QZ61" s="37"/>
      <c r="RA61" s="37"/>
      <c r="RB61" s="37"/>
      <c r="RC61" s="37"/>
      <c r="RD61" s="37"/>
      <c r="RE61" s="37"/>
      <c r="RF61" s="37"/>
      <c r="RG61" s="37"/>
      <c r="RH61" s="37"/>
      <c r="RI61" s="37"/>
      <c r="RJ61" s="37"/>
      <c r="RK61" s="37"/>
      <c r="RL61" s="37"/>
      <c r="RM61" s="37"/>
      <c r="RN61" s="37"/>
      <c r="RO61" s="37"/>
      <c r="RP61" s="37"/>
      <c r="RQ61" s="37"/>
      <c r="RR61" s="37"/>
      <c r="RS61" s="37"/>
      <c r="RT61" s="37"/>
      <c r="RU61" s="37"/>
      <c r="RV61" s="37"/>
      <c r="RW61" s="37"/>
      <c r="RX61" s="37"/>
      <c r="RY61" s="37"/>
      <c r="RZ61" s="37"/>
      <c r="SA61" s="37"/>
      <c r="SB61" s="37"/>
      <c r="SC61" s="37"/>
      <c r="SD61" s="37"/>
      <c r="SE61" s="37"/>
      <c r="SF61" s="37"/>
      <c r="SG61" s="37"/>
      <c r="SH61" s="37"/>
      <c r="SI61" s="37"/>
      <c r="SJ61" s="37"/>
      <c r="SK61" s="37"/>
      <c r="SL61" s="37"/>
      <c r="SM61" s="37"/>
      <c r="SN61" s="37"/>
      <c r="SO61" s="37"/>
      <c r="SP61" s="37"/>
      <c r="SQ61" s="37"/>
      <c r="SR61" s="37"/>
      <c r="SS61" s="37"/>
      <c r="ST61" s="37"/>
      <c r="SU61" s="37"/>
      <c r="SV61" s="37"/>
      <c r="SW61" s="37"/>
      <c r="SX61" s="37"/>
      <c r="SY61" s="37"/>
      <c r="SZ61" s="37"/>
      <c r="TA61" s="37"/>
      <c r="TB61" s="37"/>
      <c r="TC61" s="37"/>
      <c r="TD61" s="37"/>
      <c r="TE61" s="37"/>
      <c r="TF61" s="37"/>
      <c r="TG61" s="37"/>
      <c r="TH61" s="37"/>
      <c r="TI61" s="37"/>
      <c r="TJ61" s="37"/>
      <c r="TK61" s="37"/>
      <c r="TL61" s="37"/>
      <c r="TM61" s="37"/>
      <c r="TN61" s="37"/>
      <c r="TO61" s="37"/>
      <c r="TP61" s="37"/>
      <c r="TQ61" s="37"/>
      <c r="TR61" s="37"/>
      <c r="TS61" s="37"/>
      <c r="TT61" s="37"/>
      <c r="TU61" s="37"/>
      <c r="TV61" s="37"/>
      <c r="TW61" s="37"/>
      <c r="TX61" s="37"/>
      <c r="TY61" s="37"/>
      <c r="TZ61" s="37"/>
      <c r="UA61" s="37"/>
      <c r="UB61" s="37"/>
      <c r="UC61" s="37"/>
      <c r="UD61" s="37"/>
      <c r="UE61" s="37"/>
      <c r="UF61" s="37"/>
      <c r="UG61" s="37"/>
      <c r="UH61" s="37"/>
      <c r="UI61" s="37"/>
      <c r="UJ61" s="37"/>
      <c r="UK61" s="37"/>
      <c r="UL61" s="37"/>
      <c r="UM61" s="37"/>
      <c r="UN61" s="37"/>
      <c r="UO61" s="37"/>
      <c r="UP61" s="37"/>
      <c r="UQ61" s="37"/>
      <c r="UR61" s="37"/>
      <c r="US61" s="37"/>
      <c r="UT61" s="37"/>
      <c r="UU61" s="37"/>
      <c r="UV61" s="37"/>
      <c r="UW61" s="37"/>
      <c r="UX61" s="37"/>
      <c r="UY61" s="37"/>
      <c r="UZ61" s="37"/>
      <c r="VA61" s="37"/>
      <c r="VB61" s="37"/>
      <c r="VC61" s="37"/>
      <c r="VD61" s="37"/>
      <c r="VE61" s="37"/>
      <c r="VF61" s="37"/>
      <c r="VG61" s="37"/>
      <c r="VH61" s="37"/>
      <c r="VI61" s="37"/>
      <c r="VJ61" s="37"/>
      <c r="VK61" s="37"/>
      <c r="VL61" s="37"/>
      <c r="VM61" s="37"/>
      <c r="VN61" s="37"/>
      <c r="VO61" s="37"/>
      <c r="VP61" s="37"/>
      <c r="VQ61" s="37"/>
      <c r="VR61" s="37"/>
      <c r="VS61" s="37"/>
      <c r="VT61" s="37"/>
      <c r="VU61" s="37"/>
      <c r="VV61" s="37"/>
      <c r="VW61" s="37"/>
      <c r="VX61" s="37"/>
      <c r="VY61" s="37"/>
      <c r="VZ61" s="37"/>
      <c r="WA61" s="37"/>
      <c r="WB61" s="37"/>
      <c r="WC61" s="37"/>
      <c r="WD61" s="37"/>
      <c r="WE61" s="37"/>
      <c r="WF61" s="37"/>
      <c r="WG61" s="37"/>
      <c r="WH61" s="37"/>
      <c r="WI61" s="37"/>
      <c r="WJ61" s="37"/>
      <c r="WK61" s="37"/>
      <c r="WL61" s="37"/>
      <c r="WM61" s="37"/>
      <c r="WN61" s="37"/>
      <c r="WO61" s="37"/>
      <c r="WP61" s="37"/>
      <c r="WQ61" s="37"/>
      <c r="WR61" s="37"/>
      <c r="WS61" s="37"/>
      <c r="WT61" s="37"/>
      <c r="WU61" s="37"/>
      <c r="WV61" s="37"/>
      <c r="WW61" s="37"/>
      <c r="WX61" s="37"/>
      <c r="WY61" s="37"/>
      <c r="WZ61" s="37"/>
      <c r="XA61" s="37"/>
      <c r="XB61" s="37"/>
      <c r="XC61" s="37"/>
      <c r="XD61" s="37"/>
      <c r="XE61" s="37"/>
      <c r="XF61" s="37"/>
      <c r="XG61" s="37"/>
      <c r="XH61" s="37"/>
      <c r="XI61" s="37"/>
      <c r="XJ61" s="37"/>
      <c r="XK61" s="37"/>
      <c r="XL61" s="37"/>
      <c r="XM61" s="37"/>
      <c r="XN61" s="37"/>
      <c r="XO61" s="37"/>
      <c r="XP61" s="37"/>
      <c r="XQ61" s="37"/>
      <c r="XR61" s="37"/>
      <c r="XS61" s="37"/>
      <c r="XT61" s="37"/>
      <c r="XU61" s="37"/>
      <c r="XV61" s="37"/>
      <c r="XW61" s="37"/>
      <c r="XX61" s="37"/>
      <c r="XY61" s="37"/>
      <c r="XZ61" s="37"/>
      <c r="YA61" s="37"/>
      <c r="YB61" s="37"/>
      <c r="YC61" s="37"/>
      <c r="YD61" s="37"/>
      <c r="YE61" s="37"/>
      <c r="YF61" s="37"/>
      <c r="YG61" s="37"/>
      <c r="YH61" s="37"/>
      <c r="YI61" s="37"/>
      <c r="YJ61" s="37"/>
      <c r="YK61" s="37"/>
      <c r="YL61" s="37"/>
      <c r="YM61" s="37"/>
      <c r="YN61" s="37"/>
      <c r="YO61" s="37"/>
      <c r="YP61" s="37"/>
      <c r="YQ61" s="37"/>
      <c r="YR61" s="37"/>
      <c r="YS61" s="37"/>
      <c r="YT61" s="37"/>
      <c r="YU61" s="37"/>
      <c r="YV61" s="37"/>
      <c r="YW61" s="37"/>
      <c r="YX61" s="37"/>
      <c r="YY61" s="37"/>
      <c r="YZ61" s="37"/>
      <c r="ZA61" s="37"/>
      <c r="ZB61" s="37"/>
      <c r="ZC61" s="37"/>
      <c r="ZD61" s="37"/>
      <c r="ZE61" s="37"/>
      <c r="ZF61" s="37"/>
      <c r="ZG61" s="37"/>
      <c r="ZH61" s="37"/>
      <c r="ZI61" s="37"/>
      <c r="ZJ61" s="37"/>
      <c r="ZK61" s="37"/>
      <c r="ZL61" s="37"/>
      <c r="ZM61" s="37"/>
      <c r="ZN61" s="37"/>
      <c r="ZO61" s="37"/>
      <c r="ZP61" s="37"/>
      <c r="ZQ61" s="37"/>
      <c r="ZR61" s="37"/>
      <c r="ZS61" s="37"/>
      <c r="ZT61" s="37"/>
      <c r="ZU61" s="37"/>
      <c r="ZV61" s="37"/>
      <c r="ZW61" s="37"/>
      <c r="ZX61" s="37"/>
      <c r="ZY61" s="37"/>
      <c r="ZZ61" s="37"/>
      <c r="AAA61" s="37"/>
      <c r="AAB61" s="37"/>
      <c r="AAC61" s="37"/>
      <c r="AAD61" s="37"/>
      <c r="AAE61" s="37"/>
      <c r="AAF61" s="37"/>
      <c r="AAG61" s="37"/>
      <c r="AAH61" s="37"/>
      <c r="AAI61" s="37"/>
      <c r="AAJ61" s="37"/>
      <c r="AAK61" s="37"/>
      <c r="AAL61" s="37"/>
      <c r="AAM61" s="37"/>
      <c r="AAN61" s="37"/>
      <c r="AAO61" s="37"/>
      <c r="AAP61" s="37"/>
      <c r="AAQ61" s="37"/>
      <c r="AAR61" s="37"/>
      <c r="AAS61" s="37"/>
      <c r="AAT61" s="37"/>
      <c r="AAU61" s="37"/>
      <c r="AAV61" s="37"/>
      <c r="AAW61" s="37"/>
      <c r="AAX61" s="37"/>
      <c r="AAY61" s="37"/>
      <c r="AAZ61" s="37"/>
      <c r="ABA61" s="37"/>
      <c r="ABB61" s="37"/>
      <c r="ABC61" s="37"/>
      <c r="ABD61" s="37"/>
      <c r="ABE61" s="37"/>
      <c r="ABF61" s="37"/>
      <c r="ABG61" s="37"/>
      <c r="ABH61" s="37"/>
      <c r="ABI61" s="37"/>
      <c r="ABJ61" s="37"/>
      <c r="ABK61" s="37"/>
      <c r="ABL61" s="37"/>
      <c r="ABM61" s="37"/>
      <c r="ABN61" s="37"/>
      <c r="ABO61" s="37"/>
      <c r="ABP61" s="37"/>
      <c r="ABQ61" s="37"/>
      <c r="ABR61" s="37"/>
      <c r="ABS61" s="37"/>
      <c r="ABT61" s="37"/>
      <c r="ABU61" s="37"/>
      <c r="ABV61" s="37"/>
      <c r="ABW61" s="37"/>
      <c r="ABX61" s="37"/>
      <c r="ABY61" s="37"/>
      <c r="ABZ61" s="37"/>
      <c r="ACA61" s="37"/>
      <c r="ACB61" s="37"/>
      <c r="ACC61" s="37"/>
      <c r="ACD61" s="37"/>
      <c r="ACE61" s="37"/>
      <c r="ACF61" s="37"/>
      <c r="ACG61" s="37"/>
      <c r="ACH61" s="37"/>
      <c r="ACI61" s="37"/>
      <c r="ACJ61" s="37"/>
      <c r="ACK61" s="37"/>
      <c r="ACL61" s="37"/>
      <c r="ACM61" s="37"/>
      <c r="ACN61" s="37"/>
      <c r="ACO61" s="37"/>
      <c r="ACP61" s="37"/>
      <c r="ACQ61" s="37"/>
      <c r="ACR61" s="37"/>
      <c r="ACS61" s="37"/>
      <c r="ACT61" s="37"/>
      <c r="ACU61" s="37"/>
      <c r="ACV61" s="37"/>
      <c r="ACW61" s="37"/>
      <c r="ACX61" s="37"/>
      <c r="ACY61" s="37"/>
      <c r="ACZ61" s="37"/>
      <c r="ADA61" s="37"/>
      <c r="ADB61" s="37"/>
      <c r="ADC61" s="37"/>
      <c r="ADD61" s="37"/>
      <c r="ADE61" s="37"/>
      <c r="ADF61" s="37"/>
      <c r="ADG61" s="37"/>
      <c r="ADH61" s="37"/>
      <c r="ADI61" s="37"/>
      <c r="ADJ61" s="37"/>
      <c r="ADK61" s="37"/>
      <c r="ADL61" s="37"/>
      <c r="ADM61" s="37"/>
      <c r="ADN61" s="37"/>
      <c r="ADO61" s="37"/>
      <c r="ADP61" s="37"/>
      <c r="ADQ61" s="37"/>
      <c r="ADR61" s="37"/>
      <c r="ADS61" s="37"/>
      <c r="ADT61" s="37"/>
      <c r="ADU61" s="37"/>
      <c r="ADV61" s="37"/>
      <c r="ADW61" s="37"/>
      <c r="ADX61" s="37"/>
      <c r="ADY61" s="37"/>
      <c r="ADZ61" s="37"/>
      <c r="AEA61" s="37"/>
      <c r="AEB61" s="37"/>
      <c r="AEC61" s="37"/>
      <c r="AED61" s="37"/>
      <c r="AEE61" s="37"/>
      <c r="AEF61" s="37"/>
      <c r="AEG61" s="37"/>
      <c r="AEH61" s="37"/>
      <c r="AEI61" s="37"/>
      <c r="AEJ61" s="37"/>
      <c r="AEK61" s="37"/>
      <c r="AEL61" s="37"/>
      <c r="AEM61" s="37"/>
      <c r="AEN61" s="37"/>
      <c r="AEO61" s="37"/>
      <c r="AEP61" s="37"/>
      <c r="AEQ61" s="37"/>
      <c r="AER61" s="37"/>
      <c r="AES61" s="37"/>
      <c r="AET61" s="37"/>
      <c r="AEU61" s="37"/>
      <c r="AEV61" s="37"/>
      <c r="AEW61" s="37"/>
      <c r="AEX61" s="37"/>
      <c r="AEY61" s="37"/>
      <c r="AEZ61" s="37"/>
      <c r="AFA61" s="37"/>
      <c r="AFB61" s="37"/>
      <c r="AFC61" s="37"/>
      <c r="AFD61" s="37"/>
      <c r="AFE61" s="37"/>
      <c r="AFF61" s="37"/>
      <c r="AFG61" s="37"/>
      <c r="AFH61" s="37"/>
      <c r="AFI61" s="37"/>
      <c r="AFJ61" s="37"/>
      <c r="AFK61" s="37"/>
      <c r="AFL61" s="37"/>
      <c r="AFM61" s="37"/>
      <c r="AFN61" s="37"/>
      <c r="AFO61" s="37"/>
      <c r="AFP61" s="37"/>
      <c r="AFQ61" s="37"/>
      <c r="AFR61" s="37"/>
      <c r="AFS61" s="37"/>
      <c r="AFT61" s="37"/>
      <c r="AFU61" s="37"/>
      <c r="AFV61" s="37"/>
      <c r="AFW61" s="37"/>
      <c r="AFX61" s="37"/>
      <c r="AFY61" s="37"/>
      <c r="AFZ61" s="37"/>
      <c r="AGA61" s="37"/>
      <c r="AGB61" s="37"/>
      <c r="AGC61" s="37"/>
      <c r="AGD61" s="37"/>
      <c r="AGE61" s="38">
        <f>AVERAGE(C61:AGD61)</f>
        <v>5</v>
      </c>
    </row>
    <row r="62" spans="1:880" ht="36" x14ac:dyDescent="0.4">
      <c r="A62" s="14">
        <v>6</v>
      </c>
      <c r="B62" s="24" t="s">
        <v>69</v>
      </c>
      <c r="C62" s="37">
        <v>4</v>
      </c>
      <c r="D62" s="37">
        <v>4</v>
      </c>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c r="EA62" s="37"/>
      <c r="EB62" s="37"/>
      <c r="EC62" s="37"/>
      <c r="ED62" s="37"/>
      <c r="EE62" s="37"/>
      <c r="EF62" s="37"/>
      <c r="EG62" s="37"/>
      <c r="EH62" s="37"/>
      <c r="EI62" s="37"/>
      <c r="EJ62" s="37"/>
      <c r="EK62" s="37"/>
      <c r="EL62" s="37"/>
      <c r="EM62" s="37"/>
      <c r="EN62" s="37"/>
      <c r="EO62" s="37"/>
      <c r="EP62" s="37"/>
      <c r="EQ62" s="37"/>
      <c r="ER62" s="37"/>
      <c r="ES62" s="37"/>
      <c r="ET62" s="37"/>
      <c r="EU62" s="37"/>
      <c r="EV62" s="37"/>
      <c r="EW62" s="37"/>
      <c r="EX62" s="37"/>
      <c r="EY62" s="37"/>
      <c r="EZ62" s="37"/>
      <c r="FA62" s="37"/>
      <c r="FB62" s="37"/>
      <c r="FC62" s="37"/>
      <c r="FD62" s="37"/>
      <c r="FE62" s="37"/>
      <c r="FF62" s="37"/>
      <c r="FG62" s="37"/>
      <c r="FH62" s="37"/>
      <c r="FI62" s="37"/>
      <c r="FJ62" s="37"/>
      <c r="FK62" s="37"/>
      <c r="FL62" s="37"/>
      <c r="FM62" s="37"/>
      <c r="FN62" s="37"/>
      <c r="FO62" s="37"/>
      <c r="FP62" s="37"/>
      <c r="FQ62" s="37"/>
      <c r="FR62" s="37"/>
      <c r="FS62" s="37"/>
      <c r="FT62" s="37"/>
      <c r="FU62" s="37"/>
      <c r="FV62" s="37"/>
      <c r="FW62" s="37"/>
      <c r="FX62" s="37"/>
      <c r="FY62" s="37"/>
      <c r="FZ62" s="37"/>
      <c r="GA62" s="37"/>
      <c r="GB62" s="37"/>
      <c r="GC62" s="37"/>
      <c r="GD62" s="37"/>
      <c r="GE62" s="37"/>
      <c r="GF62" s="37"/>
      <c r="GG62" s="37"/>
      <c r="GH62" s="37"/>
      <c r="GI62" s="37"/>
      <c r="GJ62" s="37"/>
      <c r="GK62" s="37"/>
      <c r="GL62" s="37"/>
      <c r="GM62" s="37"/>
      <c r="GN62" s="37"/>
      <c r="GO62" s="37"/>
      <c r="GP62" s="37"/>
      <c r="GQ62" s="37"/>
      <c r="GR62" s="37"/>
      <c r="GS62" s="37"/>
      <c r="GT62" s="37"/>
      <c r="GU62" s="37"/>
      <c r="GV62" s="37"/>
      <c r="GW62" s="37"/>
      <c r="GX62" s="37"/>
      <c r="GY62" s="37"/>
      <c r="GZ62" s="37"/>
      <c r="HA62" s="37"/>
      <c r="HB62" s="37"/>
      <c r="HC62" s="37"/>
      <c r="HD62" s="37"/>
      <c r="HE62" s="37"/>
      <c r="HF62" s="37"/>
      <c r="HG62" s="37"/>
      <c r="HH62" s="37"/>
      <c r="HI62" s="37"/>
      <c r="HJ62" s="37"/>
      <c r="HK62" s="37"/>
      <c r="HL62" s="37"/>
      <c r="HM62" s="37"/>
      <c r="HN62" s="37"/>
      <c r="HO62" s="37"/>
      <c r="HP62" s="37"/>
      <c r="HQ62" s="37"/>
      <c r="HR62" s="37"/>
      <c r="HS62" s="37"/>
      <c r="HT62" s="37"/>
      <c r="HU62" s="37"/>
      <c r="HV62" s="37"/>
      <c r="HW62" s="37"/>
      <c r="HX62" s="37"/>
      <c r="HY62" s="37"/>
      <c r="HZ62" s="37"/>
      <c r="IA62" s="37"/>
      <c r="IB62" s="37"/>
      <c r="IC62" s="37"/>
      <c r="ID62" s="37"/>
      <c r="IE62" s="37"/>
      <c r="IF62" s="37"/>
      <c r="IG62" s="37"/>
      <c r="IH62" s="37"/>
      <c r="II62" s="37"/>
      <c r="IJ62" s="37"/>
      <c r="IK62" s="37"/>
      <c r="IL62" s="37"/>
      <c r="IM62" s="37"/>
      <c r="IN62" s="37"/>
      <c r="IO62" s="37"/>
      <c r="IP62" s="37"/>
      <c r="IQ62" s="37"/>
      <c r="IR62" s="37"/>
      <c r="IS62" s="37"/>
      <c r="IT62" s="37"/>
      <c r="IU62" s="37"/>
      <c r="IV62" s="37"/>
      <c r="IW62" s="37"/>
      <c r="IX62" s="37"/>
      <c r="IY62" s="37"/>
      <c r="IZ62" s="37"/>
      <c r="JA62" s="37"/>
      <c r="JB62" s="37"/>
      <c r="JC62" s="37"/>
      <c r="JD62" s="37"/>
      <c r="JE62" s="37"/>
      <c r="JF62" s="37"/>
      <c r="JG62" s="37"/>
      <c r="JH62" s="37"/>
      <c r="JI62" s="37"/>
      <c r="JJ62" s="37"/>
      <c r="JK62" s="37"/>
      <c r="JL62" s="37"/>
      <c r="JM62" s="37"/>
      <c r="JN62" s="37"/>
      <c r="JO62" s="37"/>
      <c r="JP62" s="37"/>
      <c r="JQ62" s="37"/>
      <c r="JR62" s="37"/>
      <c r="JS62" s="37"/>
      <c r="JT62" s="37"/>
      <c r="JU62" s="37"/>
      <c r="JV62" s="37"/>
      <c r="JW62" s="37"/>
      <c r="JX62" s="37"/>
      <c r="JY62" s="37"/>
      <c r="JZ62" s="37"/>
      <c r="KA62" s="37"/>
      <c r="KB62" s="37"/>
      <c r="KC62" s="37"/>
      <c r="KD62" s="37"/>
      <c r="KE62" s="37"/>
      <c r="KF62" s="37"/>
      <c r="KG62" s="37"/>
      <c r="KH62" s="37"/>
      <c r="KI62" s="37"/>
      <c r="KJ62" s="37"/>
      <c r="KK62" s="37"/>
      <c r="KL62" s="37"/>
      <c r="KM62" s="37"/>
      <c r="KN62" s="37"/>
      <c r="KO62" s="37"/>
      <c r="KP62" s="37"/>
      <c r="KQ62" s="37"/>
      <c r="KR62" s="37"/>
      <c r="KS62" s="37"/>
      <c r="KT62" s="37"/>
      <c r="KU62" s="37"/>
      <c r="KV62" s="37"/>
      <c r="KW62" s="37"/>
      <c r="KX62" s="37"/>
      <c r="KY62" s="37"/>
      <c r="KZ62" s="37"/>
      <c r="LA62" s="37"/>
      <c r="LB62" s="37"/>
      <c r="LC62" s="37"/>
      <c r="LD62" s="37"/>
      <c r="LE62" s="37"/>
      <c r="LF62" s="37"/>
      <c r="LG62" s="37"/>
      <c r="LH62" s="37"/>
      <c r="LI62" s="37"/>
      <c r="LJ62" s="37"/>
      <c r="LK62" s="37"/>
      <c r="LL62" s="37"/>
      <c r="LM62" s="37"/>
      <c r="LN62" s="37"/>
      <c r="LO62" s="37"/>
      <c r="LP62" s="37"/>
      <c r="LQ62" s="37"/>
      <c r="LR62" s="37"/>
      <c r="LS62" s="37"/>
      <c r="LT62" s="37"/>
      <c r="LU62" s="37"/>
      <c r="LV62" s="37"/>
      <c r="LW62" s="37"/>
      <c r="LX62" s="37"/>
      <c r="LY62" s="37"/>
      <c r="LZ62" s="37"/>
      <c r="MA62" s="37"/>
      <c r="MB62" s="37"/>
      <c r="MC62" s="37"/>
      <c r="MD62" s="37"/>
      <c r="ME62" s="37"/>
      <c r="MF62" s="37"/>
      <c r="MG62" s="37"/>
      <c r="MH62" s="37"/>
      <c r="MI62" s="37"/>
      <c r="MJ62" s="37"/>
      <c r="MK62" s="37"/>
      <c r="ML62" s="37"/>
      <c r="MM62" s="37"/>
      <c r="MN62" s="37"/>
      <c r="MO62" s="37"/>
      <c r="MP62" s="37"/>
      <c r="MQ62" s="37"/>
      <c r="MR62" s="37"/>
      <c r="MS62" s="37"/>
      <c r="MT62" s="37"/>
      <c r="MU62" s="37"/>
      <c r="MV62" s="37"/>
      <c r="MW62" s="37"/>
      <c r="MX62" s="37"/>
      <c r="MY62" s="37"/>
      <c r="MZ62" s="37"/>
      <c r="NA62" s="37"/>
      <c r="NB62" s="37"/>
      <c r="NC62" s="37"/>
      <c r="ND62" s="37"/>
      <c r="NE62" s="37"/>
      <c r="NF62" s="37"/>
      <c r="NG62" s="37"/>
      <c r="NH62" s="37"/>
      <c r="NI62" s="37"/>
      <c r="NJ62" s="37"/>
      <c r="NK62" s="37"/>
      <c r="NL62" s="37"/>
      <c r="NM62" s="37"/>
      <c r="NN62" s="37"/>
      <c r="NO62" s="37"/>
      <c r="NP62" s="37"/>
      <c r="NQ62" s="37"/>
      <c r="NR62" s="37"/>
      <c r="NS62" s="37"/>
      <c r="NT62" s="37"/>
      <c r="NU62" s="37"/>
      <c r="NV62" s="37"/>
      <c r="NW62" s="37"/>
      <c r="NX62" s="37"/>
      <c r="NY62" s="37"/>
      <c r="NZ62" s="37"/>
      <c r="OA62" s="37"/>
      <c r="OB62" s="37"/>
      <c r="OC62" s="37"/>
      <c r="OD62" s="37"/>
      <c r="OE62" s="37"/>
      <c r="OF62" s="37"/>
      <c r="OG62" s="37"/>
      <c r="OH62" s="37"/>
      <c r="OI62" s="37"/>
      <c r="OJ62" s="37"/>
      <c r="OK62" s="37"/>
      <c r="OL62" s="37"/>
      <c r="OM62" s="37"/>
      <c r="ON62" s="37"/>
      <c r="OO62" s="37"/>
      <c r="OP62" s="37"/>
      <c r="OQ62" s="37"/>
      <c r="OR62" s="37"/>
      <c r="OS62" s="37"/>
      <c r="OT62" s="37"/>
      <c r="OU62" s="37"/>
      <c r="OV62" s="37"/>
      <c r="OW62" s="37"/>
      <c r="OX62" s="37"/>
      <c r="OY62" s="37"/>
      <c r="OZ62" s="37"/>
      <c r="PA62" s="37"/>
      <c r="PB62" s="37"/>
      <c r="PC62" s="37"/>
      <c r="PD62" s="37"/>
      <c r="PE62" s="37"/>
      <c r="PF62" s="37"/>
      <c r="PG62" s="37"/>
      <c r="PH62" s="37"/>
      <c r="PI62" s="37"/>
      <c r="PJ62" s="37"/>
      <c r="PK62" s="37"/>
      <c r="PL62" s="37"/>
      <c r="PM62" s="37"/>
      <c r="PN62" s="37"/>
      <c r="PO62" s="37"/>
      <c r="PP62" s="37"/>
      <c r="PQ62" s="37"/>
      <c r="PR62" s="37"/>
      <c r="PS62" s="37"/>
      <c r="PT62" s="37"/>
      <c r="PU62" s="37"/>
      <c r="PV62" s="37"/>
      <c r="PW62" s="37"/>
      <c r="PX62" s="37"/>
      <c r="PY62" s="37"/>
      <c r="PZ62" s="37"/>
      <c r="QA62" s="37"/>
      <c r="QB62" s="37"/>
      <c r="QC62" s="37"/>
      <c r="QD62" s="37"/>
      <c r="QE62" s="37"/>
      <c r="QF62" s="37"/>
      <c r="QG62" s="37"/>
      <c r="QH62" s="37"/>
      <c r="QI62" s="37"/>
      <c r="QJ62" s="37"/>
      <c r="QK62" s="37"/>
      <c r="QL62" s="37"/>
      <c r="QM62" s="37"/>
      <c r="QN62" s="37"/>
      <c r="QO62" s="37"/>
      <c r="QP62" s="37"/>
      <c r="QQ62" s="37"/>
      <c r="QR62" s="37"/>
      <c r="QS62" s="37"/>
      <c r="QT62" s="37"/>
      <c r="QU62" s="37"/>
      <c r="QV62" s="37"/>
      <c r="QW62" s="37"/>
      <c r="QX62" s="37"/>
      <c r="QY62" s="37"/>
      <c r="QZ62" s="37"/>
      <c r="RA62" s="37"/>
      <c r="RB62" s="37"/>
      <c r="RC62" s="37"/>
      <c r="RD62" s="37"/>
      <c r="RE62" s="37"/>
      <c r="RF62" s="37"/>
      <c r="RG62" s="37"/>
      <c r="RH62" s="37"/>
      <c r="RI62" s="37"/>
      <c r="RJ62" s="37"/>
      <c r="RK62" s="37"/>
      <c r="RL62" s="37"/>
      <c r="RM62" s="37"/>
      <c r="RN62" s="37"/>
      <c r="RO62" s="37"/>
      <c r="RP62" s="37"/>
      <c r="RQ62" s="37"/>
      <c r="RR62" s="37"/>
      <c r="RS62" s="37"/>
      <c r="RT62" s="37"/>
      <c r="RU62" s="37"/>
      <c r="RV62" s="37"/>
      <c r="RW62" s="37"/>
      <c r="RX62" s="37"/>
      <c r="RY62" s="37"/>
      <c r="RZ62" s="37"/>
      <c r="SA62" s="37"/>
      <c r="SB62" s="37"/>
      <c r="SC62" s="37"/>
      <c r="SD62" s="37"/>
      <c r="SE62" s="37"/>
      <c r="SF62" s="37"/>
      <c r="SG62" s="37"/>
      <c r="SH62" s="37"/>
      <c r="SI62" s="37"/>
      <c r="SJ62" s="37"/>
      <c r="SK62" s="37"/>
      <c r="SL62" s="37"/>
      <c r="SM62" s="37"/>
      <c r="SN62" s="37"/>
      <c r="SO62" s="37"/>
      <c r="SP62" s="37"/>
      <c r="SQ62" s="37"/>
      <c r="SR62" s="37"/>
      <c r="SS62" s="37"/>
      <c r="ST62" s="37"/>
      <c r="SU62" s="37"/>
      <c r="SV62" s="37"/>
      <c r="SW62" s="37"/>
      <c r="SX62" s="37"/>
      <c r="SY62" s="37"/>
      <c r="SZ62" s="37"/>
      <c r="TA62" s="37"/>
      <c r="TB62" s="37"/>
      <c r="TC62" s="37"/>
      <c r="TD62" s="37"/>
      <c r="TE62" s="37"/>
      <c r="TF62" s="37"/>
      <c r="TG62" s="37"/>
      <c r="TH62" s="37"/>
      <c r="TI62" s="37"/>
      <c r="TJ62" s="37"/>
      <c r="TK62" s="37"/>
      <c r="TL62" s="37"/>
      <c r="TM62" s="37"/>
      <c r="TN62" s="37"/>
      <c r="TO62" s="37"/>
      <c r="TP62" s="37"/>
      <c r="TQ62" s="37"/>
      <c r="TR62" s="37"/>
      <c r="TS62" s="37"/>
      <c r="TT62" s="37"/>
      <c r="TU62" s="37"/>
      <c r="TV62" s="37"/>
      <c r="TW62" s="37"/>
      <c r="TX62" s="37"/>
      <c r="TY62" s="37"/>
      <c r="TZ62" s="37"/>
      <c r="UA62" s="37"/>
      <c r="UB62" s="37"/>
      <c r="UC62" s="37"/>
      <c r="UD62" s="37"/>
      <c r="UE62" s="37"/>
      <c r="UF62" s="37"/>
      <c r="UG62" s="37"/>
      <c r="UH62" s="37"/>
      <c r="UI62" s="37"/>
      <c r="UJ62" s="37"/>
      <c r="UK62" s="37"/>
      <c r="UL62" s="37"/>
      <c r="UM62" s="37"/>
      <c r="UN62" s="37"/>
      <c r="UO62" s="37"/>
      <c r="UP62" s="37"/>
      <c r="UQ62" s="37"/>
      <c r="UR62" s="37"/>
      <c r="US62" s="37"/>
      <c r="UT62" s="37"/>
      <c r="UU62" s="37"/>
      <c r="UV62" s="37"/>
      <c r="UW62" s="37"/>
      <c r="UX62" s="37"/>
      <c r="UY62" s="37"/>
      <c r="UZ62" s="37"/>
      <c r="VA62" s="37"/>
      <c r="VB62" s="37"/>
      <c r="VC62" s="37"/>
      <c r="VD62" s="37"/>
      <c r="VE62" s="37"/>
      <c r="VF62" s="37"/>
      <c r="VG62" s="37"/>
      <c r="VH62" s="37"/>
      <c r="VI62" s="37"/>
      <c r="VJ62" s="37"/>
      <c r="VK62" s="37"/>
      <c r="VL62" s="37"/>
      <c r="VM62" s="37"/>
      <c r="VN62" s="37"/>
      <c r="VO62" s="37"/>
      <c r="VP62" s="37"/>
      <c r="VQ62" s="37"/>
      <c r="VR62" s="37"/>
      <c r="VS62" s="37"/>
      <c r="VT62" s="37"/>
      <c r="VU62" s="37"/>
      <c r="VV62" s="37"/>
      <c r="VW62" s="37"/>
      <c r="VX62" s="37"/>
      <c r="VY62" s="37"/>
      <c r="VZ62" s="37"/>
      <c r="WA62" s="37"/>
      <c r="WB62" s="37"/>
      <c r="WC62" s="37"/>
      <c r="WD62" s="37"/>
      <c r="WE62" s="37"/>
      <c r="WF62" s="37"/>
      <c r="WG62" s="37"/>
      <c r="WH62" s="37"/>
      <c r="WI62" s="37"/>
      <c r="WJ62" s="37"/>
      <c r="WK62" s="37"/>
      <c r="WL62" s="37"/>
      <c r="WM62" s="37"/>
      <c r="WN62" s="37"/>
      <c r="WO62" s="37"/>
      <c r="WP62" s="37"/>
      <c r="WQ62" s="37"/>
      <c r="WR62" s="37"/>
      <c r="WS62" s="37"/>
      <c r="WT62" s="37"/>
      <c r="WU62" s="37"/>
      <c r="WV62" s="37"/>
      <c r="WW62" s="37"/>
      <c r="WX62" s="37"/>
      <c r="WY62" s="37"/>
      <c r="WZ62" s="37"/>
      <c r="XA62" s="37"/>
      <c r="XB62" s="37"/>
      <c r="XC62" s="37"/>
      <c r="XD62" s="37"/>
      <c r="XE62" s="37"/>
      <c r="XF62" s="37"/>
      <c r="XG62" s="37"/>
      <c r="XH62" s="37"/>
      <c r="XI62" s="37"/>
      <c r="XJ62" s="37"/>
      <c r="XK62" s="37"/>
      <c r="XL62" s="37"/>
      <c r="XM62" s="37"/>
      <c r="XN62" s="37"/>
      <c r="XO62" s="37"/>
      <c r="XP62" s="37"/>
      <c r="XQ62" s="37"/>
      <c r="XR62" s="37"/>
      <c r="XS62" s="37"/>
      <c r="XT62" s="37"/>
      <c r="XU62" s="37"/>
      <c r="XV62" s="37"/>
      <c r="XW62" s="37"/>
      <c r="XX62" s="37"/>
      <c r="XY62" s="37"/>
      <c r="XZ62" s="37"/>
      <c r="YA62" s="37"/>
      <c r="YB62" s="37"/>
      <c r="YC62" s="37"/>
      <c r="YD62" s="37"/>
      <c r="YE62" s="37"/>
      <c r="YF62" s="37"/>
      <c r="YG62" s="37"/>
      <c r="YH62" s="37"/>
      <c r="YI62" s="37"/>
      <c r="YJ62" s="37"/>
      <c r="YK62" s="37"/>
      <c r="YL62" s="37"/>
      <c r="YM62" s="37"/>
      <c r="YN62" s="37"/>
      <c r="YO62" s="37"/>
      <c r="YP62" s="37"/>
      <c r="YQ62" s="37"/>
      <c r="YR62" s="37"/>
      <c r="YS62" s="37"/>
      <c r="YT62" s="37"/>
      <c r="YU62" s="37"/>
      <c r="YV62" s="37"/>
      <c r="YW62" s="37"/>
      <c r="YX62" s="37"/>
      <c r="YY62" s="37"/>
      <c r="YZ62" s="37"/>
      <c r="ZA62" s="37"/>
      <c r="ZB62" s="37"/>
      <c r="ZC62" s="37"/>
      <c r="ZD62" s="37"/>
      <c r="ZE62" s="37"/>
      <c r="ZF62" s="37"/>
      <c r="ZG62" s="37"/>
      <c r="ZH62" s="37"/>
      <c r="ZI62" s="37"/>
      <c r="ZJ62" s="37"/>
      <c r="ZK62" s="37"/>
      <c r="ZL62" s="37"/>
      <c r="ZM62" s="37"/>
      <c r="ZN62" s="37"/>
      <c r="ZO62" s="37"/>
      <c r="ZP62" s="37"/>
      <c r="ZQ62" s="37"/>
      <c r="ZR62" s="37"/>
      <c r="ZS62" s="37"/>
      <c r="ZT62" s="37"/>
      <c r="ZU62" s="37"/>
      <c r="ZV62" s="37"/>
      <c r="ZW62" s="37"/>
      <c r="ZX62" s="37"/>
      <c r="ZY62" s="37"/>
      <c r="ZZ62" s="37"/>
      <c r="AAA62" s="37"/>
      <c r="AAB62" s="37"/>
      <c r="AAC62" s="37"/>
      <c r="AAD62" s="37"/>
      <c r="AAE62" s="37"/>
      <c r="AAF62" s="37"/>
      <c r="AAG62" s="37"/>
      <c r="AAH62" s="37"/>
      <c r="AAI62" s="37"/>
      <c r="AAJ62" s="37"/>
      <c r="AAK62" s="37"/>
      <c r="AAL62" s="37"/>
      <c r="AAM62" s="37"/>
      <c r="AAN62" s="37"/>
      <c r="AAO62" s="37"/>
      <c r="AAP62" s="37"/>
      <c r="AAQ62" s="37"/>
      <c r="AAR62" s="37"/>
      <c r="AAS62" s="37"/>
      <c r="AAT62" s="37"/>
      <c r="AAU62" s="37"/>
      <c r="AAV62" s="37"/>
      <c r="AAW62" s="37"/>
      <c r="AAX62" s="37"/>
      <c r="AAY62" s="37"/>
      <c r="AAZ62" s="37"/>
      <c r="ABA62" s="37"/>
      <c r="ABB62" s="37"/>
      <c r="ABC62" s="37"/>
      <c r="ABD62" s="37"/>
      <c r="ABE62" s="37"/>
      <c r="ABF62" s="37"/>
      <c r="ABG62" s="37"/>
      <c r="ABH62" s="37"/>
      <c r="ABI62" s="37"/>
      <c r="ABJ62" s="37"/>
      <c r="ABK62" s="37"/>
      <c r="ABL62" s="37"/>
      <c r="ABM62" s="37"/>
      <c r="ABN62" s="37"/>
      <c r="ABO62" s="37"/>
      <c r="ABP62" s="37"/>
      <c r="ABQ62" s="37"/>
      <c r="ABR62" s="37"/>
      <c r="ABS62" s="37"/>
      <c r="ABT62" s="37"/>
      <c r="ABU62" s="37"/>
      <c r="ABV62" s="37"/>
      <c r="ABW62" s="37"/>
      <c r="ABX62" s="37"/>
      <c r="ABY62" s="37"/>
      <c r="ABZ62" s="37"/>
      <c r="ACA62" s="37"/>
      <c r="ACB62" s="37"/>
      <c r="ACC62" s="37"/>
      <c r="ACD62" s="37"/>
      <c r="ACE62" s="37"/>
      <c r="ACF62" s="37"/>
      <c r="ACG62" s="37"/>
      <c r="ACH62" s="37"/>
      <c r="ACI62" s="37"/>
      <c r="ACJ62" s="37"/>
      <c r="ACK62" s="37"/>
      <c r="ACL62" s="37"/>
      <c r="ACM62" s="37"/>
      <c r="ACN62" s="37"/>
      <c r="ACO62" s="37"/>
      <c r="ACP62" s="37"/>
      <c r="ACQ62" s="37"/>
      <c r="ACR62" s="37"/>
      <c r="ACS62" s="37"/>
      <c r="ACT62" s="37"/>
      <c r="ACU62" s="37"/>
      <c r="ACV62" s="37"/>
      <c r="ACW62" s="37"/>
      <c r="ACX62" s="37"/>
      <c r="ACY62" s="37"/>
      <c r="ACZ62" s="37"/>
      <c r="ADA62" s="37"/>
      <c r="ADB62" s="37"/>
      <c r="ADC62" s="37"/>
      <c r="ADD62" s="37"/>
      <c r="ADE62" s="37"/>
      <c r="ADF62" s="37"/>
      <c r="ADG62" s="37"/>
      <c r="ADH62" s="37"/>
      <c r="ADI62" s="37"/>
      <c r="ADJ62" s="37"/>
      <c r="ADK62" s="37"/>
      <c r="ADL62" s="37"/>
      <c r="ADM62" s="37"/>
      <c r="ADN62" s="37"/>
      <c r="ADO62" s="37"/>
      <c r="ADP62" s="37"/>
      <c r="ADQ62" s="37"/>
      <c r="ADR62" s="37"/>
      <c r="ADS62" s="37"/>
      <c r="ADT62" s="37"/>
      <c r="ADU62" s="37"/>
      <c r="ADV62" s="37"/>
      <c r="ADW62" s="37"/>
      <c r="ADX62" s="37"/>
      <c r="ADY62" s="37"/>
      <c r="ADZ62" s="37"/>
      <c r="AEA62" s="37"/>
      <c r="AEB62" s="37"/>
      <c r="AEC62" s="37"/>
      <c r="AED62" s="37"/>
      <c r="AEE62" s="37"/>
      <c r="AEF62" s="37"/>
      <c r="AEG62" s="37"/>
      <c r="AEH62" s="37"/>
      <c r="AEI62" s="37"/>
      <c r="AEJ62" s="37"/>
      <c r="AEK62" s="37"/>
      <c r="AEL62" s="37"/>
      <c r="AEM62" s="37"/>
      <c r="AEN62" s="37"/>
      <c r="AEO62" s="37"/>
      <c r="AEP62" s="37"/>
      <c r="AEQ62" s="37"/>
      <c r="AER62" s="37"/>
      <c r="AES62" s="37"/>
      <c r="AET62" s="37"/>
      <c r="AEU62" s="37"/>
      <c r="AEV62" s="37"/>
      <c r="AEW62" s="37"/>
      <c r="AEX62" s="37"/>
      <c r="AEY62" s="37"/>
      <c r="AEZ62" s="37"/>
      <c r="AFA62" s="37"/>
      <c r="AFB62" s="37"/>
      <c r="AFC62" s="37"/>
      <c r="AFD62" s="37"/>
      <c r="AFE62" s="37"/>
      <c r="AFF62" s="37"/>
      <c r="AFG62" s="37"/>
      <c r="AFH62" s="37"/>
      <c r="AFI62" s="37"/>
      <c r="AFJ62" s="37"/>
      <c r="AFK62" s="37"/>
      <c r="AFL62" s="37"/>
      <c r="AFM62" s="37"/>
      <c r="AFN62" s="37"/>
      <c r="AFO62" s="37"/>
      <c r="AFP62" s="37"/>
      <c r="AFQ62" s="37"/>
      <c r="AFR62" s="37"/>
      <c r="AFS62" s="37"/>
      <c r="AFT62" s="37"/>
      <c r="AFU62" s="37"/>
      <c r="AFV62" s="37"/>
      <c r="AFW62" s="37"/>
      <c r="AFX62" s="37"/>
      <c r="AFY62" s="37"/>
      <c r="AFZ62" s="37"/>
      <c r="AGA62" s="37"/>
      <c r="AGB62" s="37"/>
      <c r="AGC62" s="37"/>
      <c r="AGD62" s="37"/>
      <c r="AGE62" s="38">
        <f>AVERAGE(C62:AGD62)</f>
        <v>4</v>
      </c>
    </row>
    <row r="63" spans="1:880" ht="20" x14ac:dyDescent="0.4">
      <c r="AGE63" s="39"/>
    </row>
    <row r="64" spans="1:880" ht="23" x14ac:dyDescent="0.4">
      <c r="A64" s="9" t="s">
        <v>5</v>
      </c>
      <c r="B64" s="42" t="s">
        <v>42</v>
      </c>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c r="CB64" s="42"/>
      <c r="CC64" s="42"/>
      <c r="CD64" s="42"/>
      <c r="CE64" s="42"/>
      <c r="CF64" s="42"/>
      <c r="CG64" s="42"/>
      <c r="CH64" s="42"/>
      <c r="CI64" s="42"/>
      <c r="CJ64" s="42"/>
      <c r="CK64" s="42"/>
      <c r="CL64" s="42"/>
      <c r="CM64" s="42"/>
      <c r="CN64" s="42"/>
      <c r="CO64" s="42"/>
      <c r="CP64" s="42"/>
      <c r="CQ64" s="42"/>
      <c r="CR64" s="42"/>
      <c r="CS64" s="42"/>
      <c r="CT64" s="42"/>
      <c r="CU64" s="42"/>
      <c r="CV64" s="42"/>
      <c r="CW64" s="42"/>
      <c r="CX64" s="42"/>
      <c r="CY64" s="42"/>
      <c r="CZ64" s="42"/>
      <c r="DA64" s="42"/>
      <c r="DB64" s="42"/>
      <c r="DC64" s="42"/>
      <c r="DD64" s="42"/>
      <c r="DE64" s="42"/>
      <c r="DF64" s="42"/>
      <c r="DG64" s="42"/>
      <c r="DH64" s="42"/>
      <c r="DI64" s="42"/>
      <c r="DJ64" s="42"/>
      <c r="DK64" s="42"/>
      <c r="DL64" s="42"/>
      <c r="DM64" s="42"/>
      <c r="DN64" s="42"/>
      <c r="DO64" s="42"/>
      <c r="DP64" s="42"/>
      <c r="DQ64" s="42"/>
      <c r="DR64" s="42"/>
      <c r="DS64" s="42"/>
      <c r="DT64" s="42"/>
      <c r="DU64" s="42"/>
      <c r="DV64" s="42"/>
      <c r="DW64" s="42"/>
      <c r="DX64" s="42"/>
      <c r="DY64" s="42"/>
      <c r="DZ64" s="42"/>
      <c r="EA64" s="42"/>
      <c r="EB64" s="42"/>
      <c r="EC64" s="42"/>
      <c r="ED64" s="42"/>
      <c r="EE64" s="42"/>
      <c r="EF64" s="42"/>
      <c r="EG64" s="42"/>
      <c r="EH64" s="42"/>
      <c r="EI64" s="42"/>
      <c r="EJ64" s="42"/>
      <c r="EK64" s="42"/>
      <c r="EL64" s="42"/>
      <c r="EM64" s="42"/>
      <c r="EN64" s="42"/>
      <c r="EO64" s="42"/>
      <c r="EP64" s="42"/>
      <c r="EQ64" s="42"/>
      <c r="ER64" s="42"/>
      <c r="ES64" s="42"/>
      <c r="ET64" s="42"/>
      <c r="EU64" s="42"/>
      <c r="EV64" s="42"/>
      <c r="EW64" s="42"/>
      <c r="EX64" s="42"/>
      <c r="EY64" s="42"/>
      <c r="EZ64" s="42"/>
      <c r="FA64" s="42"/>
      <c r="FB64" s="42"/>
      <c r="FC64" s="42"/>
      <c r="FD64" s="42"/>
      <c r="FE64" s="42"/>
      <c r="FF64" s="42"/>
      <c r="FG64" s="42"/>
      <c r="FH64" s="42"/>
      <c r="FI64" s="42"/>
      <c r="FJ64" s="42"/>
      <c r="FK64" s="42"/>
      <c r="FL64" s="42"/>
      <c r="FM64" s="42"/>
      <c r="FN64" s="42"/>
      <c r="FO64" s="42"/>
      <c r="FP64" s="42"/>
      <c r="FQ64" s="42"/>
      <c r="FR64" s="42"/>
      <c r="FS64" s="42"/>
      <c r="FT64" s="42"/>
      <c r="FU64" s="42"/>
      <c r="FV64" s="42"/>
      <c r="FW64" s="42"/>
      <c r="FX64" s="42"/>
      <c r="FY64" s="42"/>
      <c r="FZ64" s="42"/>
      <c r="GA64" s="42"/>
      <c r="GB64" s="42"/>
      <c r="GC64" s="42"/>
      <c r="GD64" s="42"/>
      <c r="GE64" s="42"/>
      <c r="GF64" s="42"/>
      <c r="GG64" s="42"/>
      <c r="GH64" s="42"/>
      <c r="GI64" s="42"/>
      <c r="GJ64" s="42"/>
      <c r="GK64" s="42"/>
      <c r="GL64" s="42"/>
      <c r="GM64" s="42"/>
      <c r="GN64" s="42"/>
      <c r="GO64" s="42"/>
      <c r="GP64" s="42"/>
      <c r="GQ64" s="42"/>
      <c r="GR64" s="42"/>
      <c r="GS64" s="42"/>
      <c r="GT64" s="42"/>
      <c r="GU64" s="42"/>
      <c r="GV64" s="42"/>
      <c r="GW64" s="42"/>
      <c r="GX64" s="42"/>
      <c r="GY64" s="42"/>
      <c r="GZ64" s="42"/>
      <c r="HA64" s="42"/>
      <c r="HB64" s="42"/>
      <c r="HC64" s="42"/>
      <c r="HD64" s="42"/>
      <c r="HE64" s="42"/>
      <c r="HF64" s="42"/>
      <c r="HG64" s="42"/>
      <c r="HH64" s="42"/>
      <c r="HI64" s="42"/>
      <c r="HJ64" s="42"/>
      <c r="HK64" s="42"/>
      <c r="HL64" s="42"/>
      <c r="HM64" s="42"/>
      <c r="HN64" s="42"/>
      <c r="HO64" s="42"/>
      <c r="HP64" s="42"/>
      <c r="HQ64" s="42"/>
      <c r="HR64" s="42"/>
      <c r="HS64" s="42"/>
      <c r="HT64" s="42"/>
      <c r="HU64" s="42"/>
      <c r="HV64" s="42"/>
      <c r="HW64" s="42"/>
      <c r="HX64" s="42"/>
      <c r="HY64" s="42"/>
      <c r="HZ64" s="42"/>
      <c r="IA64" s="42"/>
      <c r="IB64" s="42"/>
      <c r="IC64" s="42"/>
      <c r="ID64" s="42"/>
      <c r="IE64" s="42"/>
      <c r="IF64" s="42"/>
      <c r="IG64" s="42"/>
      <c r="IH64" s="42"/>
      <c r="II64" s="42"/>
      <c r="IJ64" s="42"/>
      <c r="IK64" s="42"/>
      <c r="IL64" s="42"/>
      <c r="IM64" s="42"/>
      <c r="IN64" s="42"/>
      <c r="IO64" s="42"/>
      <c r="IP64" s="42"/>
      <c r="IQ64" s="42"/>
      <c r="IR64" s="42"/>
      <c r="IS64" s="42"/>
      <c r="IT64" s="42"/>
      <c r="IU64" s="42"/>
      <c r="IV64" s="42"/>
      <c r="IW64" s="42"/>
      <c r="IX64" s="42"/>
      <c r="IY64" s="42"/>
      <c r="IZ64" s="42"/>
      <c r="JA64" s="42"/>
      <c r="JB64" s="42"/>
      <c r="JC64" s="42"/>
      <c r="JD64" s="42"/>
      <c r="JE64" s="42"/>
      <c r="JF64" s="42"/>
      <c r="JG64" s="42"/>
      <c r="JH64" s="42"/>
      <c r="JI64" s="42"/>
      <c r="JJ64" s="42"/>
      <c r="JK64" s="42"/>
      <c r="JL64" s="42"/>
      <c r="JM64" s="42"/>
      <c r="JN64" s="42"/>
      <c r="JO64" s="42"/>
      <c r="JP64" s="42"/>
      <c r="JQ64" s="42"/>
      <c r="JR64" s="42"/>
      <c r="JS64" s="42"/>
      <c r="JT64" s="42"/>
      <c r="JU64" s="42"/>
      <c r="JV64" s="42"/>
      <c r="JW64" s="42"/>
      <c r="JX64" s="42"/>
      <c r="JY64" s="42"/>
      <c r="JZ64" s="42"/>
      <c r="KA64" s="42"/>
      <c r="KB64" s="42"/>
      <c r="KC64" s="42"/>
      <c r="KD64" s="42"/>
      <c r="KE64" s="42"/>
      <c r="KF64" s="42"/>
      <c r="KG64" s="42"/>
      <c r="KH64" s="42"/>
      <c r="KI64" s="42"/>
      <c r="KJ64" s="42"/>
      <c r="KK64" s="42"/>
      <c r="KL64" s="42"/>
      <c r="KM64" s="42"/>
      <c r="KN64" s="42"/>
      <c r="KO64" s="42"/>
      <c r="KP64" s="42"/>
      <c r="KQ64" s="42"/>
      <c r="KR64" s="42"/>
      <c r="KS64" s="42"/>
      <c r="KT64" s="42"/>
      <c r="KU64" s="42"/>
      <c r="KV64" s="42"/>
      <c r="KW64" s="42"/>
      <c r="KX64" s="42"/>
      <c r="KY64" s="42"/>
      <c r="KZ64" s="42"/>
      <c r="LA64" s="42"/>
      <c r="LB64" s="42"/>
      <c r="LC64" s="42"/>
      <c r="LD64" s="42"/>
      <c r="LE64" s="42"/>
      <c r="LF64" s="42"/>
      <c r="LG64" s="42"/>
      <c r="LH64" s="42"/>
      <c r="LI64" s="42"/>
      <c r="LJ64" s="42"/>
      <c r="LK64" s="42"/>
      <c r="LL64" s="42"/>
      <c r="LM64" s="42"/>
      <c r="LN64" s="42"/>
      <c r="LO64" s="42"/>
      <c r="LP64" s="42"/>
      <c r="LQ64" s="42"/>
      <c r="LR64" s="42"/>
      <c r="LS64" s="42"/>
      <c r="LT64" s="42"/>
      <c r="LU64" s="42"/>
      <c r="LV64" s="42"/>
      <c r="LW64" s="42"/>
      <c r="LX64" s="42"/>
      <c r="LY64" s="42"/>
      <c r="LZ64" s="42"/>
      <c r="MA64" s="42"/>
      <c r="MB64" s="42"/>
      <c r="MC64" s="42"/>
      <c r="MD64" s="42"/>
      <c r="ME64" s="42"/>
      <c r="MF64" s="42"/>
      <c r="MG64" s="42"/>
      <c r="MH64" s="42"/>
      <c r="MI64" s="42"/>
      <c r="MJ64" s="42"/>
      <c r="MK64" s="42"/>
      <c r="ML64" s="42"/>
      <c r="MM64" s="42"/>
      <c r="MN64" s="42"/>
      <c r="MO64" s="42"/>
      <c r="MP64" s="42"/>
      <c r="MQ64" s="42"/>
      <c r="MR64" s="42"/>
      <c r="MS64" s="42"/>
      <c r="MT64" s="42"/>
      <c r="MU64" s="42"/>
      <c r="MV64" s="42"/>
      <c r="MW64" s="42"/>
      <c r="MX64" s="42"/>
      <c r="MY64" s="42"/>
      <c r="MZ64" s="42"/>
      <c r="NA64" s="42"/>
      <c r="NB64" s="42"/>
      <c r="NC64" s="42"/>
      <c r="ND64" s="42"/>
      <c r="NE64" s="42"/>
      <c r="NF64" s="42"/>
      <c r="NG64" s="42"/>
      <c r="NH64" s="42"/>
      <c r="NI64" s="42"/>
      <c r="NJ64" s="42"/>
      <c r="NK64" s="42"/>
      <c r="NL64" s="42"/>
      <c r="NM64" s="42"/>
      <c r="NN64" s="42"/>
      <c r="NO64" s="42"/>
      <c r="NP64" s="42"/>
      <c r="NQ64" s="42"/>
      <c r="NR64" s="42"/>
      <c r="NS64" s="42"/>
      <c r="NT64" s="42"/>
      <c r="NU64" s="42"/>
      <c r="NV64" s="42"/>
      <c r="NW64" s="42"/>
      <c r="NX64" s="42"/>
      <c r="NY64" s="42"/>
      <c r="NZ64" s="42"/>
      <c r="OA64" s="42"/>
      <c r="OB64" s="42"/>
      <c r="OC64" s="42"/>
      <c r="OD64" s="42"/>
      <c r="OE64" s="42"/>
      <c r="OF64" s="42"/>
      <c r="OG64" s="42"/>
      <c r="OH64" s="42"/>
      <c r="OI64" s="42"/>
      <c r="OJ64" s="42"/>
      <c r="OK64" s="42"/>
      <c r="OL64" s="42"/>
      <c r="OM64" s="42"/>
      <c r="ON64" s="42"/>
      <c r="OO64" s="42"/>
      <c r="OP64" s="42"/>
      <c r="OQ64" s="42"/>
      <c r="OR64" s="42"/>
      <c r="OS64" s="42"/>
      <c r="OT64" s="42"/>
      <c r="OU64" s="42"/>
      <c r="OV64" s="42"/>
      <c r="OW64" s="42"/>
      <c r="OX64" s="42"/>
      <c r="OY64" s="42"/>
      <c r="OZ64" s="42"/>
      <c r="PA64" s="42"/>
      <c r="PB64" s="42"/>
      <c r="PC64" s="42"/>
      <c r="PD64" s="42"/>
      <c r="PE64" s="42"/>
      <c r="PF64" s="42"/>
      <c r="PG64" s="42"/>
      <c r="PH64" s="42"/>
      <c r="PI64" s="42"/>
      <c r="PJ64" s="42"/>
      <c r="PK64" s="42"/>
      <c r="PL64" s="42"/>
      <c r="PM64" s="42"/>
      <c r="PN64" s="42"/>
      <c r="PO64" s="42"/>
      <c r="PP64" s="42"/>
      <c r="PQ64" s="42"/>
      <c r="PR64" s="42"/>
      <c r="PS64" s="42"/>
      <c r="PT64" s="42"/>
      <c r="PU64" s="42"/>
      <c r="PV64" s="42"/>
      <c r="PW64" s="42"/>
      <c r="PX64" s="42"/>
      <c r="PY64" s="42"/>
      <c r="PZ64" s="42"/>
      <c r="QA64" s="42"/>
      <c r="QB64" s="42"/>
      <c r="QC64" s="42"/>
      <c r="QD64" s="42"/>
      <c r="QE64" s="42"/>
      <c r="QF64" s="42"/>
      <c r="QG64" s="42"/>
      <c r="QH64" s="42"/>
      <c r="QI64" s="42"/>
      <c r="QJ64" s="42"/>
      <c r="QK64" s="42"/>
      <c r="QL64" s="42"/>
      <c r="QM64" s="42"/>
      <c r="QN64" s="42"/>
      <c r="QO64" s="42"/>
      <c r="QP64" s="42"/>
      <c r="QQ64" s="42"/>
      <c r="QR64" s="42"/>
      <c r="QS64" s="42"/>
      <c r="QT64" s="42"/>
      <c r="QU64" s="42"/>
      <c r="QV64" s="42"/>
      <c r="QW64" s="42"/>
      <c r="QX64" s="42"/>
      <c r="QY64" s="42"/>
      <c r="QZ64" s="42"/>
      <c r="RA64" s="42"/>
      <c r="RB64" s="42"/>
      <c r="RC64" s="42"/>
      <c r="RD64" s="42"/>
      <c r="RE64" s="42"/>
      <c r="RF64" s="42"/>
      <c r="RG64" s="42"/>
      <c r="RH64" s="42"/>
      <c r="RI64" s="42"/>
      <c r="RJ64" s="42"/>
      <c r="RK64" s="42"/>
      <c r="RL64" s="42"/>
      <c r="RM64" s="42"/>
      <c r="RN64" s="42"/>
      <c r="RO64" s="42"/>
      <c r="RP64" s="42"/>
      <c r="RQ64" s="42"/>
      <c r="RR64" s="42"/>
      <c r="RS64" s="42"/>
      <c r="RT64" s="42"/>
      <c r="RU64" s="42"/>
      <c r="RV64" s="42"/>
      <c r="RW64" s="42"/>
      <c r="RX64" s="42"/>
      <c r="RY64" s="42"/>
      <c r="RZ64" s="42"/>
      <c r="SA64" s="42"/>
      <c r="SB64" s="42"/>
      <c r="SC64" s="42"/>
      <c r="SD64" s="42"/>
      <c r="SE64" s="42"/>
      <c r="SF64" s="42"/>
      <c r="SG64" s="42"/>
      <c r="SH64" s="42"/>
      <c r="SI64" s="42"/>
      <c r="SJ64" s="42"/>
      <c r="SK64" s="42"/>
      <c r="SL64" s="42"/>
      <c r="SM64" s="42"/>
      <c r="SN64" s="42"/>
      <c r="SO64" s="42"/>
      <c r="SP64" s="42"/>
      <c r="SQ64" s="42"/>
      <c r="SR64" s="42"/>
      <c r="SS64" s="42"/>
      <c r="ST64" s="42"/>
      <c r="SU64" s="42"/>
      <c r="SV64" s="42"/>
      <c r="SW64" s="42"/>
      <c r="SX64" s="42"/>
      <c r="SY64" s="42"/>
      <c r="SZ64" s="42"/>
      <c r="TA64" s="42"/>
      <c r="TB64" s="42"/>
      <c r="TC64" s="42"/>
      <c r="TD64" s="42"/>
      <c r="TE64" s="42"/>
      <c r="TF64" s="42"/>
      <c r="TG64" s="42"/>
      <c r="TH64" s="42"/>
      <c r="TI64" s="42"/>
      <c r="TJ64" s="42"/>
      <c r="TK64" s="42"/>
      <c r="TL64" s="42"/>
      <c r="TM64" s="42"/>
      <c r="TN64" s="42"/>
      <c r="TO64" s="42"/>
      <c r="TP64" s="42"/>
      <c r="TQ64" s="42"/>
      <c r="TR64" s="42"/>
      <c r="TS64" s="42"/>
      <c r="TT64" s="42"/>
      <c r="TU64" s="42"/>
      <c r="TV64" s="42"/>
      <c r="TW64" s="42"/>
      <c r="TX64" s="42"/>
      <c r="TY64" s="42"/>
      <c r="TZ64" s="42"/>
      <c r="UA64" s="42"/>
      <c r="UB64" s="42"/>
      <c r="UC64" s="42"/>
      <c r="UD64" s="42"/>
      <c r="UE64" s="42"/>
      <c r="UF64" s="42"/>
      <c r="UG64" s="42"/>
      <c r="UH64" s="42"/>
      <c r="UI64" s="42"/>
      <c r="UJ64" s="42"/>
      <c r="UK64" s="42"/>
      <c r="UL64" s="42"/>
      <c r="UM64" s="42"/>
      <c r="UN64" s="42"/>
      <c r="UO64" s="42"/>
      <c r="UP64" s="42"/>
      <c r="UQ64" s="42"/>
      <c r="UR64" s="42"/>
      <c r="US64" s="42"/>
      <c r="UT64" s="42"/>
      <c r="UU64" s="42"/>
      <c r="UV64" s="42"/>
      <c r="UW64" s="42"/>
      <c r="UX64" s="42"/>
      <c r="UY64" s="42"/>
      <c r="UZ64" s="42"/>
      <c r="VA64" s="42"/>
      <c r="VB64" s="42"/>
      <c r="VC64" s="42"/>
      <c r="VD64" s="42"/>
      <c r="VE64" s="42"/>
      <c r="VF64" s="42"/>
      <c r="VG64" s="42"/>
      <c r="VH64" s="42"/>
      <c r="VI64" s="42"/>
      <c r="VJ64" s="42"/>
      <c r="VK64" s="42"/>
      <c r="VL64" s="42"/>
      <c r="VM64" s="42"/>
      <c r="VN64" s="42"/>
      <c r="VO64" s="42"/>
      <c r="VP64" s="42"/>
      <c r="VQ64" s="42"/>
      <c r="VR64" s="42"/>
      <c r="VS64" s="42"/>
      <c r="VT64" s="42"/>
      <c r="VU64" s="42"/>
      <c r="VV64" s="42"/>
      <c r="VW64" s="42"/>
      <c r="VX64" s="42"/>
      <c r="VY64" s="42"/>
      <c r="VZ64" s="42"/>
      <c r="WA64" s="42"/>
      <c r="WB64" s="42"/>
      <c r="WC64" s="42"/>
      <c r="WD64" s="42"/>
      <c r="WE64" s="42"/>
      <c r="WF64" s="42"/>
      <c r="WG64" s="42"/>
      <c r="WH64" s="42"/>
      <c r="WI64" s="42"/>
      <c r="WJ64" s="42"/>
      <c r="WK64" s="42"/>
      <c r="WL64" s="42"/>
      <c r="WM64" s="42"/>
      <c r="WN64" s="42"/>
      <c r="WO64" s="42"/>
      <c r="WP64" s="42"/>
      <c r="WQ64" s="42"/>
      <c r="WR64" s="42"/>
      <c r="WS64" s="42"/>
      <c r="WT64" s="42"/>
      <c r="WU64" s="42"/>
      <c r="WV64" s="42"/>
      <c r="WW64" s="42"/>
      <c r="WX64" s="42"/>
      <c r="WY64" s="42"/>
      <c r="WZ64" s="42"/>
      <c r="XA64" s="42"/>
      <c r="XB64" s="42"/>
      <c r="XC64" s="42"/>
      <c r="XD64" s="42"/>
      <c r="XE64" s="42"/>
      <c r="XF64" s="42"/>
      <c r="XG64" s="42"/>
      <c r="XH64" s="42"/>
      <c r="XI64" s="42"/>
      <c r="XJ64" s="42"/>
      <c r="XK64" s="42"/>
      <c r="XL64" s="42"/>
      <c r="XM64" s="42"/>
      <c r="XN64" s="42"/>
      <c r="XO64" s="42"/>
      <c r="XP64" s="42"/>
      <c r="XQ64" s="42"/>
      <c r="XR64" s="42"/>
      <c r="XS64" s="42"/>
      <c r="XT64" s="42"/>
      <c r="XU64" s="42"/>
      <c r="XV64" s="42"/>
      <c r="XW64" s="42"/>
      <c r="XX64" s="42"/>
      <c r="XY64" s="42"/>
      <c r="XZ64" s="42"/>
      <c r="YA64" s="42"/>
      <c r="YB64" s="42"/>
      <c r="YC64" s="42"/>
      <c r="YD64" s="42"/>
      <c r="YE64" s="42"/>
      <c r="YF64" s="42"/>
      <c r="YG64" s="42"/>
      <c r="YH64" s="42"/>
      <c r="YI64" s="42"/>
      <c r="YJ64" s="42"/>
      <c r="YK64" s="42"/>
      <c r="YL64" s="42"/>
      <c r="YM64" s="42"/>
      <c r="YN64" s="42"/>
      <c r="YO64" s="42"/>
      <c r="YP64" s="42"/>
      <c r="YQ64" s="42"/>
      <c r="YR64" s="42"/>
      <c r="YS64" s="42"/>
      <c r="YT64" s="42"/>
      <c r="YU64" s="42"/>
      <c r="YV64" s="42"/>
      <c r="YW64" s="42"/>
      <c r="YX64" s="42"/>
      <c r="YY64" s="42"/>
      <c r="YZ64" s="42"/>
      <c r="ZA64" s="42"/>
      <c r="ZB64" s="42"/>
      <c r="ZC64" s="42"/>
      <c r="ZD64" s="42"/>
      <c r="ZE64" s="42"/>
      <c r="ZF64" s="42"/>
      <c r="ZG64" s="42"/>
      <c r="ZH64" s="42"/>
      <c r="ZI64" s="42"/>
      <c r="ZJ64" s="42"/>
      <c r="ZK64" s="42"/>
      <c r="ZL64" s="42"/>
      <c r="ZM64" s="42"/>
      <c r="ZN64" s="42"/>
      <c r="ZO64" s="42"/>
      <c r="ZP64" s="42"/>
      <c r="ZQ64" s="42"/>
      <c r="ZR64" s="42"/>
      <c r="ZS64" s="42"/>
      <c r="ZT64" s="42"/>
      <c r="ZU64" s="42"/>
      <c r="ZV64" s="42"/>
      <c r="ZW64" s="42"/>
      <c r="ZX64" s="42"/>
      <c r="ZY64" s="42"/>
      <c r="ZZ64" s="42"/>
      <c r="AAA64" s="42"/>
      <c r="AAB64" s="42"/>
      <c r="AAC64" s="42"/>
      <c r="AAD64" s="42"/>
      <c r="AAE64" s="42"/>
      <c r="AAF64" s="42"/>
      <c r="AAG64" s="42"/>
      <c r="AAH64" s="42"/>
      <c r="AAI64" s="42"/>
      <c r="AAJ64" s="42"/>
      <c r="AAK64" s="42"/>
      <c r="AAL64" s="42"/>
      <c r="AAM64" s="42"/>
      <c r="AAN64" s="42"/>
      <c r="AAO64" s="42"/>
      <c r="AAP64" s="42"/>
      <c r="AAQ64" s="42"/>
      <c r="AAR64" s="42"/>
      <c r="AAS64" s="42"/>
      <c r="AAT64" s="42"/>
      <c r="AAU64" s="42"/>
      <c r="AAV64" s="42"/>
      <c r="AAW64" s="42"/>
      <c r="AAX64" s="42"/>
      <c r="AAY64" s="42"/>
      <c r="AAZ64" s="42"/>
      <c r="ABA64" s="42"/>
      <c r="ABB64" s="42"/>
      <c r="ABC64" s="42"/>
      <c r="ABD64" s="42"/>
      <c r="ABE64" s="42"/>
      <c r="ABF64" s="42"/>
      <c r="ABG64" s="42"/>
      <c r="ABH64" s="42"/>
      <c r="ABI64" s="42"/>
      <c r="ABJ64" s="42"/>
      <c r="ABK64" s="42"/>
      <c r="ABL64" s="42"/>
      <c r="ABM64" s="42"/>
      <c r="ABN64" s="42"/>
      <c r="ABO64" s="42"/>
      <c r="ABP64" s="42"/>
      <c r="ABQ64" s="42"/>
      <c r="ABR64" s="42"/>
      <c r="ABS64" s="42"/>
      <c r="ABT64" s="42"/>
      <c r="ABU64" s="42"/>
      <c r="ABV64" s="42"/>
      <c r="ABW64" s="42"/>
      <c r="ABX64" s="42"/>
      <c r="ABY64" s="42"/>
      <c r="ABZ64" s="42"/>
      <c r="ACA64" s="42"/>
      <c r="ACB64" s="42"/>
      <c r="ACC64" s="42"/>
      <c r="ACD64" s="42"/>
      <c r="ACE64" s="42"/>
      <c r="ACF64" s="42"/>
      <c r="ACG64" s="42"/>
      <c r="ACH64" s="42"/>
      <c r="ACI64" s="42"/>
      <c r="ACJ64" s="42"/>
      <c r="ACK64" s="42"/>
      <c r="ACL64" s="42"/>
      <c r="ACM64" s="42"/>
      <c r="ACN64" s="42"/>
      <c r="ACO64" s="42"/>
      <c r="ACP64" s="42"/>
      <c r="ACQ64" s="42"/>
      <c r="ACR64" s="42"/>
      <c r="ACS64" s="42"/>
      <c r="ACT64" s="42"/>
      <c r="ACU64" s="42"/>
      <c r="ACV64" s="42"/>
      <c r="ACW64" s="42"/>
      <c r="ACX64" s="42"/>
      <c r="ACY64" s="42"/>
      <c r="ACZ64" s="42"/>
      <c r="ADA64" s="42"/>
      <c r="ADB64" s="42"/>
      <c r="ADC64" s="42"/>
      <c r="ADD64" s="42"/>
      <c r="ADE64" s="42"/>
      <c r="ADF64" s="42"/>
      <c r="ADG64" s="42"/>
      <c r="ADH64" s="42"/>
      <c r="ADI64" s="42"/>
      <c r="ADJ64" s="42"/>
      <c r="ADK64" s="42"/>
      <c r="ADL64" s="42"/>
      <c r="ADM64" s="42"/>
      <c r="ADN64" s="42"/>
      <c r="ADO64" s="42"/>
      <c r="ADP64" s="42"/>
      <c r="ADQ64" s="42"/>
      <c r="ADR64" s="42"/>
      <c r="ADS64" s="42"/>
      <c r="ADT64" s="42"/>
      <c r="ADU64" s="42"/>
      <c r="ADV64" s="42"/>
      <c r="ADW64" s="42"/>
      <c r="ADX64" s="42"/>
      <c r="ADY64" s="42"/>
      <c r="ADZ64" s="42"/>
      <c r="AEA64" s="42"/>
      <c r="AEB64" s="42"/>
      <c r="AEC64" s="42"/>
      <c r="AED64" s="42"/>
      <c r="AEE64" s="42"/>
      <c r="AEF64" s="42"/>
      <c r="AEG64" s="42"/>
      <c r="AEH64" s="42"/>
      <c r="AEI64" s="42"/>
      <c r="AEJ64" s="42"/>
      <c r="AEK64" s="42"/>
      <c r="AEL64" s="42"/>
      <c r="AEM64" s="42"/>
      <c r="AEN64" s="42"/>
      <c r="AEO64" s="42"/>
      <c r="AEP64" s="42"/>
      <c r="AEQ64" s="42"/>
      <c r="AER64" s="42"/>
      <c r="AES64" s="42"/>
      <c r="AET64" s="42"/>
      <c r="AEU64" s="42"/>
      <c r="AEV64" s="42"/>
      <c r="AEW64" s="42"/>
      <c r="AEX64" s="42"/>
      <c r="AEY64" s="42"/>
      <c r="AEZ64" s="42"/>
      <c r="AFA64" s="42"/>
      <c r="AFB64" s="42"/>
      <c r="AFC64" s="42"/>
      <c r="AFD64" s="42"/>
      <c r="AFE64" s="42"/>
      <c r="AFF64" s="42"/>
      <c r="AFG64" s="42"/>
      <c r="AFH64" s="42"/>
      <c r="AFI64" s="42"/>
      <c r="AFJ64" s="42"/>
      <c r="AFK64" s="42"/>
      <c r="AFL64" s="42"/>
      <c r="AFM64" s="42"/>
      <c r="AFN64" s="42"/>
      <c r="AFO64" s="42"/>
      <c r="AFP64" s="42"/>
      <c r="AFQ64" s="42"/>
      <c r="AFR64" s="42"/>
      <c r="AFS64" s="42"/>
      <c r="AFT64" s="42"/>
      <c r="AFU64" s="42"/>
      <c r="AFV64" s="42"/>
      <c r="AFW64" s="42"/>
      <c r="AFX64" s="42"/>
      <c r="AFY64" s="42"/>
      <c r="AFZ64" s="42"/>
      <c r="AGA64" s="42"/>
      <c r="AGB64" s="42"/>
      <c r="AGC64" s="42"/>
      <c r="AGD64" s="42"/>
      <c r="AGE64" s="36">
        <f>AVERAGE(AGE65:AGE67)</f>
        <v>4</v>
      </c>
    </row>
    <row r="65" spans="1:863" ht="20" x14ac:dyDescent="0.4">
      <c r="A65" s="14">
        <v>7</v>
      </c>
      <c r="B65" s="16" t="s">
        <v>43</v>
      </c>
      <c r="C65" s="37">
        <v>3</v>
      </c>
      <c r="D65" s="37">
        <v>5</v>
      </c>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c r="EA65" s="37"/>
      <c r="EB65" s="37"/>
      <c r="EC65" s="37"/>
      <c r="ED65" s="37"/>
      <c r="EE65" s="37"/>
      <c r="EF65" s="37"/>
      <c r="EG65" s="37"/>
      <c r="EH65" s="37"/>
      <c r="EI65" s="37"/>
      <c r="EJ65" s="37"/>
      <c r="EK65" s="37"/>
      <c r="EL65" s="37"/>
      <c r="EM65" s="37"/>
      <c r="EN65" s="37"/>
      <c r="EO65" s="37"/>
      <c r="EP65" s="37"/>
      <c r="EQ65" s="37"/>
      <c r="ER65" s="37"/>
      <c r="ES65" s="37"/>
      <c r="ET65" s="37"/>
      <c r="EU65" s="37"/>
      <c r="EV65" s="37"/>
      <c r="EW65" s="37"/>
      <c r="EX65" s="37"/>
      <c r="EY65" s="37"/>
      <c r="EZ65" s="37"/>
      <c r="FA65" s="37"/>
      <c r="FB65" s="37"/>
      <c r="FC65" s="37"/>
      <c r="FD65" s="37"/>
      <c r="FE65" s="37"/>
      <c r="FF65" s="37"/>
      <c r="FG65" s="37"/>
      <c r="FH65" s="37"/>
      <c r="FI65" s="37"/>
      <c r="FJ65" s="37"/>
      <c r="FK65" s="37"/>
      <c r="FL65" s="37"/>
      <c r="FM65" s="37"/>
      <c r="FN65" s="37"/>
      <c r="FO65" s="37"/>
      <c r="FP65" s="37"/>
      <c r="FQ65" s="37"/>
      <c r="FR65" s="37"/>
      <c r="FS65" s="37"/>
      <c r="FT65" s="37"/>
      <c r="FU65" s="37"/>
      <c r="FV65" s="37"/>
      <c r="FW65" s="37"/>
      <c r="FX65" s="37"/>
      <c r="FY65" s="37"/>
      <c r="FZ65" s="37"/>
      <c r="GA65" s="37"/>
      <c r="GB65" s="37"/>
      <c r="GC65" s="37"/>
      <c r="GD65" s="37"/>
      <c r="GE65" s="37"/>
      <c r="GF65" s="37"/>
      <c r="GG65" s="37"/>
      <c r="GH65" s="37"/>
      <c r="GI65" s="37"/>
      <c r="GJ65" s="37"/>
      <c r="GK65" s="37"/>
      <c r="GL65" s="37"/>
      <c r="GM65" s="37"/>
      <c r="GN65" s="37"/>
      <c r="GO65" s="37"/>
      <c r="GP65" s="37"/>
      <c r="GQ65" s="37"/>
      <c r="GR65" s="37"/>
      <c r="GS65" s="37"/>
      <c r="GT65" s="37"/>
      <c r="GU65" s="37"/>
      <c r="GV65" s="37"/>
      <c r="GW65" s="37"/>
      <c r="GX65" s="37"/>
      <c r="GY65" s="37"/>
      <c r="GZ65" s="37"/>
      <c r="HA65" s="37"/>
      <c r="HB65" s="37"/>
      <c r="HC65" s="37"/>
      <c r="HD65" s="37"/>
      <c r="HE65" s="37"/>
      <c r="HF65" s="37"/>
      <c r="HG65" s="37"/>
      <c r="HH65" s="37"/>
      <c r="HI65" s="37"/>
      <c r="HJ65" s="37"/>
      <c r="HK65" s="37"/>
      <c r="HL65" s="37"/>
      <c r="HM65" s="37"/>
      <c r="HN65" s="37"/>
      <c r="HO65" s="37"/>
      <c r="HP65" s="37"/>
      <c r="HQ65" s="37"/>
      <c r="HR65" s="37"/>
      <c r="HS65" s="37"/>
      <c r="HT65" s="37"/>
      <c r="HU65" s="37"/>
      <c r="HV65" s="37"/>
      <c r="HW65" s="37"/>
      <c r="HX65" s="37"/>
      <c r="HY65" s="37"/>
      <c r="HZ65" s="37"/>
      <c r="IA65" s="37"/>
      <c r="IB65" s="37"/>
      <c r="IC65" s="37"/>
      <c r="ID65" s="37"/>
      <c r="IE65" s="37"/>
      <c r="IF65" s="37"/>
      <c r="IG65" s="37"/>
      <c r="IH65" s="37"/>
      <c r="II65" s="37"/>
      <c r="IJ65" s="37"/>
      <c r="IK65" s="37"/>
      <c r="IL65" s="37"/>
      <c r="IM65" s="37"/>
      <c r="IN65" s="37"/>
      <c r="IO65" s="37"/>
      <c r="IP65" s="37"/>
      <c r="IQ65" s="37"/>
      <c r="IR65" s="37"/>
      <c r="IS65" s="37"/>
      <c r="IT65" s="37"/>
      <c r="IU65" s="37"/>
      <c r="IV65" s="37"/>
      <c r="IW65" s="37"/>
      <c r="IX65" s="37"/>
      <c r="IY65" s="37"/>
      <c r="IZ65" s="37"/>
      <c r="JA65" s="37"/>
      <c r="JB65" s="37"/>
      <c r="JC65" s="37"/>
      <c r="JD65" s="37"/>
      <c r="JE65" s="37"/>
      <c r="JF65" s="37"/>
      <c r="JG65" s="37"/>
      <c r="JH65" s="37"/>
      <c r="JI65" s="37"/>
      <c r="JJ65" s="37"/>
      <c r="JK65" s="37"/>
      <c r="JL65" s="37"/>
      <c r="JM65" s="37"/>
      <c r="JN65" s="37"/>
      <c r="JO65" s="37"/>
      <c r="JP65" s="37"/>
      <c r="JQ65" s="37"/>
      <c r="JR65" s="37"/>
      <c r="JS65" s="37"/>
      <c r="JT65" s="37"/>
      <c r="JU65" s="37"/>
      <c r="JV65" s="37"/>
      <c r="JW65" s="37"/>
      <c r="JX65" s="37"/>
      <c r="JY65" s="37"/>
      <c r="JZ65" s="37"/>
      <c r="KA65" s="37"/>
      <c r="KB65" s="37"/>
      <c r="KC65" s="37"/>
      <c r="KD65" s="37"/>
      <c r="KE65" s="37"/>
      <c r="KF65" s="37"/>
      <c r="KG65" s="37"/>
      <c r="KH65" s="37"/>
      <c r="KI65" s="37"/>
      <c r="KJ65" s="37"/>
      <c r="KK65" s="37"/>
      <c r="KL65" s="37"/>
      <c r="KM65" s="37"/>
      <c r="KN65" s="37"/>
      <c r="KO65" s="37"/>
      <c r="KP65" s="37"/>
      <c r="KQ65" s="37"/>
      <c r="KR65" s="37"/>
      <c r="KS65" s="37"/>
      <c r="KT65" s="37"/>
      <c r="KU65" s="37"/>
      <c r="KV65" s="37"/>
      <c r="KW65" s="37"/>
      <c r="KX65" s="37"/>
      <c r="KY65" s="37"/>
      <c r="KZ65" s="37"/>
      <c r="LA65" s="37"/>
      <c r="LB65" s="37"/>
      <c r="LC65" s="37"/>
      <c r="LD65" s="37"/>
      <c r="LE65" s="37"/>
      <c r="LF65" s="37"/>
      <c r="LG65" s="37"/>
      <c r="LH65" s="37"/>
      <c r="LI65" s="37"/>
      <c r="LJ65" s="37"/>
      <c r="LK65" s="37"/>
      <c r="LL65" s="37"/>
      <c r="LM65" s="37"/>
      <c r="LN65" s="37"/>
      <c r="LO65" s="37"/>
      <c r="LP65" s="37"/>
      <c r="LQ65" s="37"/>
      <c r="LR65" s="37"/>
      <c r="LS65" s="37"/>
      <c r="LT65" s="37"/>
      <c r="LU65" s="37"/>
      <c r="LV65" s="37"/>
      <c r="LW65" s="37"/>
      <c r="LX65" s="37"/>
      <c r="LY65" s="37"/>
      <c r="LZ65" s="37"/>
      <c r="MA65" s="37"/>
      <c r="MB65" s="37"/>
      <c r="MC65" s="37"/>
      <c r="MD65" s="37"/>
      <c r="ME65" s="37"/>
      <c r="MF65" s="37"/>
      <c r="MG65" s="37"/>
      <c r="MH65" s="37"/>
      <c r="MI65" s="37"/>
      <c r="MJ65" s="37"/>
      <c r="MK65" s="37"/>
      <c r="ML65" s="37"/>
      <c r="MM65" s="37"/>
      <c r="MN65" s="37"/>
      <c r="MO65" s="37"/>
      <c r="MP65" s="37"/>
      <c r="MQ65" s="37"/>
      <c r="MR65" s="37"/>
      <c r="MS65" s="37"/>
      <c r="MT65" s="37"/>
      <c r="MU65" s="37"/>
      <c r="MV65" s="37"/>
      <c r="MW65" s="37"/>
      <c r="MX65" s="37"/>
      <c r="MY65" s="37"/>
      <c r="MZ65" s="37"/>
      <c r="NA65" s="37"/>
      <c r="NB65" s="37"/>
      <c r="NC65" s="37"/>
      <c r="ND65" s="37"/>
      <c r="NE65" s="37"/>
      <c r="NF65" s="37"/>
      <c r="NG65" s="37"/>
      <c r="NH65" s="37"/>
      <c r="NI65" s="37"/>
      <c r="NJ65" s="37"/>
      <c r="NK65" s="37"/>
      <c r="NL65" s="37"/>
      <c r="NM65" s="37"/>
      <c r="NN65" s="37"/>
      <c r="NO65" s="37"/>
      <c r="NP65" s="37"/>
      <c r="NQ65" s="37"/>
      <c r="NR65" s="37"/>
      <c r="NS65" s="37"/>
      <c r="NT65" s="37"/>
      <c r="NU65" s="37"/>
      <c r="NV65" s="37"/>
      <c r="NW65" s="37"/>
      <c r="NX65" s="37"/>
      <c r="NY65" s="37"/>
      <c r="NZ65" s="37"/>
      <c r="OA65" s="37"/>
      <c r="OB65" s="37"/>
      <c r="OC65" s="37"/>
      <c r="OD65" s="37"/>
      <c r="OE65" s="37"/>
      <c r="OF65" s="37"/>
      <c r="OG65" s="37"/>
      <c r="OH65" s="37"/>
      <c r="OI65" s="37"/>
      <c r="OJ65" s="37"/>
      <c r="OK65" s="37"/>
      <c r="OL65" s="37"/>
      <c r="OM65" s="37"/>
      <c r="ON65" s="37"/>
      <c r="OO65" s="37"/>
      <c r="OP65" s="37"/>
      <c r="OQ65" s="37"/>
      <c r="OR65" s="37"/>
      <c r="OS65" s="37"/>
      <c r="OT65" s="37"/>
      <c r="OU65" s="37"/>
      <c r="OV65" s="37"/>
      <c r="OW65" s="37"/>
      <c r="OX65" s="37"/>
      <c r="OY65" s="37"/>
      <c r="OZ65" s="37"/>
      <c r="PA65" s="37"/>
      <c r="PB65" s="37"/>
      <c r="PC65" s="37"/>
      <c r="PD65" s="37"/>
      <c r="PE65" s="37"/>
      <c r="PF65" s="37"/>
      <c r="PG65" s="37"/>
      <c r="PH65" s="37"/>
      <c r="PI65" s="37"/>
      <c r="PJ65" s="37"/>
      <c r="PK65" s="37"/>
      <c r="PL65" s="37"/>
      <c r="PM65" s="37"/>
      <c r="PN65" s="37"/>
      <c r="PO65" s="37"/>
      <c r="PP65" s="37"/>
      <c r="PQ65" s="37"/>
      <c r="PR65" s="37"/>
      <c r="PS65" s="37"/>
      <c r="PT65" s="37"/>
      <c r="PU65" s="37"/>
      <c r="PV65" s="37"/>
      <c r="PW65" s="37"/>
      <c r="PX65" s="37"/>
      <c r="PY65" s="37"/>
      <c r="PZ65" s="37"/>
      <c r="QA65" s="37"/>
      <c r="QB65" s="37"/>
      <c r="QC65" s="37"/>
      <c r="QD65" s="37"/>
      <c r="QE65" s="37"/>
      <c r="QF65" s="37"/>
      <c r="QG65" s="37"/>
      <c r="QH65" s="37"/>
      <c r="QI65" s="37"/>
      <c r="QJ65" s="37"/>
      <c r="QK65" s="37"/>
      <c r="QL65" s="37"/>
      <c r="QM65" s="37"/>
      <c r="QN65" s="37"/>
      <c r="QO65" s="37"/>
      <c r="QP65" s="37"/>
      <c r="QQ65" s="37"/>
      <c r="QR65" s="37"/>
      <c r="QS65" s="37"/>
      <c r="QT65" s="37"/>
      <c r="QU65" s="37"/>
      <c r="QV65" s="37"/>
      <c r="QW65" s="37"/>
      <c r="QX65" s="37"/>
      <c r="QY65" s="37"/>
      <c r="QZ65" s="37"/>
      <c r="RA65" s="37"/>
      <c r="RB65" s="37"/>
      <c r="RC65" s="37"/>
      <c r="RD65" s="37"/>
      <c r="RE65" s="37"/>
      <c r="RF65" s="37"/>
      <c r="RG65" s="37"/>
      <c r="RH65" s="37"/>
      <c r="RI65" s="37"/>
      <c r="RJ65" s="37"/>
      <c r="RK65" s="37"/>
      <c r="RL65" s="37"/>
      <c r="RM65" s="37"/>
      <c r="RN65" s="37"/>
      <c r="RO65" s="37"/>
      <c r="RP65" s="37"/>
      <c r="RQ65" s="37"/>
      <c r="RR65" s="37"/>
      <c r="RS65" s="37"/>
      <c r="RT65" s="37"/>
      <c r="RU65" s="37"/>
      <c r="RV65" s="37"/>
      <c r="RW65" s="37"/>
      <c r="RX65" s="37"/>
      <c r="RY65" s="37"/>
      <c r="RZ65" s="37"/>
      <c r="SA65" s="37"/>
      <c r="SB65" s="37"/>
      <c r="SC65" s="37"/>
      <c r="SD65" s="37"/>
      <c r="SE65" s="37"/>
      <c r="SF65" s="37"/>
      <c r="SG65" s="37"/>
      <c r="SH65" s="37"/>
      <c r="SI65" s="37"/>
      <c r="SJ65" s="37"/>
      <c r="SK65" s="37"/>
      <c r="SL65" s="37"/>
      <c r="SM65" s="37"/>
      <c r="SN65" s="37"/>
      <c r="SO65" s="37"/>
      <c r="SP65" s="37"/>
      <c r="SQ65" s="37"/>
      <c r="SR65" s="37"/>
      <c r="SS65" s="37"/>
      <c r="ST65" s="37"/>
      <c r="SU65" s="37"/>
      <c r="SV65" s="37"/>
      <c r="SW65" s="37"/>
      <c r="SX65" s="37"/>
      <c r="SY65" s="37"/>
      <c r="SZ65" s="37"/>
      <c r="TA65" s="37"/>
      <c r="TB65" s="37"/>
      <c r="TC65" s="37"/>
      <c r="TD65" s="37"/>
      <c r="TE65" s="37"/>
      <c r="TF65" s="37"/>
      <c r="TG65" s="37"/>
      <c r="TH65" s="37"/>
      <c r="TI65" s="37"/>
      <c r="TJ65" s="37"/>
      <c r="TK65" s="37"/>
      <c r="TL65" s="37"/>
      <c r="TM65" s="37"/>
      <c r="TN65" s="37"/>
      <c r="TO65" s="37"/>
      <c r="TP65" s="37"/>
      <c r="TQ65" s="37"/>
      <c r="TR65" s="37"/>
      <c r="TS65" s="37"/>
      <c r="TT65" s="37"/>
      <c r="TU65" s="37"/>
      <c r="TV65" s="37"/>
      <c r="TW65" s="37"/>
      <c r="TX65" s="37"/>
      <c r="TY65" s="37"/>
      <c r="TZ65" s="37"/>
      <c r="UA65" s="37"/>
      <c r="UB65" s="37"/>
      <c r="UC65" s="37"/>
      <c r="UD65" s="37"/>
      <c r="UE65" s="37"/>
      <c r="UF65" s="37"/>
      <c r="UG65" s="37"/>
      <c r="UH65" s="37"/>
      <c r="UI65" s="37"/>
      <c r="UJ65" s="37"/>
      <c r="UK65" s="37"/>
      <c r="UL65" s="37"/>
      <c r="UM65" s="37"/>
      <c r="UN65" s="37"/>
      <c r="UO65" s="37"/>
      <c r="UP65" s="37"/>
      <c r="UQ65" s="37"/>
      <c r="UR65" s="37"/>
      <c r="US65" s="37"/>
      <c r="UT65" s="37"/>
      <c r="UU65" s="37"/>
      <c r="UV65" s="37"/>
      <c r="UW65" s="37"/>
      <c r="UX65" s="37"/>
      <c r="UY65" s="37"/>
      <c r="UZ65" s="37"/>
      <c r="VA65" s="37"/>
      <c r="VB65" s="37"/>
      <c r="VC65" s="37"/>
      <c r="VD65" s="37"/>
      <c r="VE65" s="37"/>
      <c r="VF65" s="37"/>
      <c r="VG65" s="37"/>
      <c r="VH65" s="37"/>
      <c r="VI65" s="37"/>
      <c r="VJ65" s="37"/>
      <c r="VK65" s="37"/>
      <c r="VL65" s="37"/>
      <c r="VM65" s="37"/>
      <c r="VN65" s="37"/>
      <c r="VO65" s="37"/>
      <c r="VP65" s="37"/>
      <c r="VQ65" s="37"/>
      <c r="VR65" s="37"/>
      <c r="VS65" s="37"/>
      <c r="VT65" s="37"/>
      <c r="VU65" s="37"/>
      <c r="VV65" s="37"/>
      <c r="VW65" s="37"/>
      <c r="VX65" s="37"/>
      <c r="VY65" s="37"/>
      <c r="VZ65" s="37"/>
      <c r="WA65" s="37"/>
      <c r="WB65" s="37"/>
      <c r="WC65" s="37"/>
      <c r="WD65" s="37"/>
      <c r="WE65" s="37"/>
      <c r="WF65" s="37"/>
      <c r="WG65" s="37"/>
      <c r="WH65" s="37"/>
      <c r="WI65" s="37"/>
      <c r="WJ65" s="37"/>
      <c r="WK65" s="37"/>
      <c r="WL65" s="37"/>
      <c r="WM65" s="37"/>
      <c r="WN65" s="37"/>
      <c r="WO65" s="37"/>
      <c r="WP65" s="37"/>
      <c r="WQ65" s="37"/>
      <c r="WR65" s="37"/>
      <c r="WS65" s="37"/>
      <c r="WT65" s="37"/>
      <c r="WU65" s="37"/>
      <c r="WV65" s="37"/>
      <c r="WW65" s="37"/>
      <c r="WX65" s="37"/>
      <c r="WY65" s="37"/>
      <c r="WZ65" s="37"/>
      <c r="XA65" s="37"/>
      <c r="XB65" s="37"/>
      <c r="XC65" s="37"/>
      <c r="XD65" s="37"/>
      <c r="XE65" s="37"/>
      <c r="XF65" s="37"/>
      <c r="XG65" s="37"/>
      <c r="XH65" s="37"/>
      <c r="XI65" s="37"/>
      <c r="XJ65" s="37"/>
      <c r="XK65" s="37"/>
      <c r="XL65" s="37"/>
      <c r="XM65" s="37"/>
      <c r="XN65" s="37"/>
      <c r="XO65" s="37"/>
      <c r="XP65" s="37"/>
      <c r="XQ65" s="37"/>
      <c r="XR65" s="37"/>
      <c r="XS65" s="37"/>
      <c r="XT65" s="37"/>
      <c r="XU65" s="37"/>
      <c r="XV65" s="37"/>
      <c r="XW65" s="37"/>
      <c r="XX65" s="37"/>
      <c r="XY65" s="37"/>
      <c r="XZ65" s="37"/>
      <c r="YA65" s="37"/>
      <c r="YB65" s="37"/>
      <c r="YC65" s="37"/>
      <c r="YD65" s="37"/>
      <c r="YE65" s="37"/>
      <c r="YF65" s="37"/>
      <c r="YG65" s="37"/>
      <c r="YH65" s="37"/>
      <c r="YI65" s="37"/>
      <c r="YJ65" s="37"/>
      <c r="YK65" s="37"/>
      <c r="YL65" s="37"/>
      <c r="YM65" s="37"/>
      <c r="YN65" s="37"/>
      <c r="YO65" s="37"/>
      <c r="YP65" s="37"/>
      <c r="YQ65" s="37"/>
      <c r="YR65" s="37"/>
      <c r="YS65" s="37"/>
      <c r="YT65" s="37"/>
      <c r="YU65" s="37"/>
      <c r="YV65" s="37"/>
      <c r="YW65" s="37"/>
      <c r="YX65" s="37"/>
      <c r="YY65" s="37"/>
      <c r="YZ65" s="37"/>
      <c r="ZA65" s="37"/>
      <c r="ZB65" s="37"/>
      <c r="ZC65" s="37"/>
      <c r="ZD65" s="37"/>
      <c r="ZE65" s="37"/>
      <c r="ZF65" s="37"/>
      <c r="ZG65" s="37"/>
      <c r="ZH65" s="37"/>
      <c r="ZI65" s="37"/>
      <c r="ZJ65" s="37"/>
      <c r="ZK65" s="37"/>
      <c r="ZL65" s="37"/>
      <c r="ZM65" s="37"/>
      <c r="ZN65" s="37"/>
      <c r="ZO65" s="37"/>
      <c r="ZP65" s="37"/>
      <c r="ZQ65" s="37"/>
      <c r="ZR65" s="37"/>
      <c r="ZS65" s="37"/>
      <c r="ZT65" s="37"/>
      <c r="ZU65" s="37"/>
      <c r="ZV65" s="37"/>
      <c r="ZW65" s="37"/>
      <c r="ZX65" s="37"/>
      <c r="ZY65" s="37"/>
      <c r="ZZ65" s="37"/>
      <c r="AAA65" s="37"/>
      <c r="AAB65" s="37"/>
      <c r="AAC65" s="37"/>
      <c r="AAD65" s="37"/>
      <c r="AAE65" s="37"/>
      <c r="AAF65" s="37"/>
      <c r="AAG65" s="37"/>
      <c r="AAH65" s="37"/>
      <c r="AAI65" s="37"/>
      <c r="AAJ65" s="37"/>
      <c r="AAK65" s="37"/>
      <c r="AAL65" s="37"/>
      <c r="AAM65" s="37"/>
      <c r="AAN65" s="37"/>
      <c r="AAO65" s="37"/>
      <c r="AAP65" s="37"/>
      <c r="AAQ65" s="37"/>
      <c r="AAR65" s="37"/>
      <c r="AAS65" s="37"/>
      <c r="AAT65" s="37"/>
      <c r="AAU65" s="37"/>
      <c r="AAV65" s="37"/>
      <c r="AAW65" s="37"/>
      <c r="AAX65" s="37"/>
      <c r="AAY65" s="37"/>
      <c r="AAZ65" s="37"/>
      <c r="ABA65" s="37"/>
      <c r="ABB65" s="37"/>
      <c r="ABC65" s="37"/>
      <c r="ABD65" s="37"/>
      <c r="ABE65" s="37"/>
      <c r="ABF65" s="37"/>
      <c r="ABG65" s="37"/>
      <c r="ABH65" s="37"/>
      <c r="ABI65" s="37"/>
      <c r="ABJ65" s="37"/>
      <c r="ABK65" s="37"/>
      <c r="ABL65" s="37"/>
      <c r="ABM65" s="37"/>
      <c r="ABN65" s="37"/>
      <c r="ABO65" s="37"/>
      <c r="ABP65" s="37"/>
      <c r="ABQ65" s="37"/>
      <c r="ABR65" s="37"/>
      <c r="ABS65" s="37"/>
      <c r="ABT65" s="37"/>
      <c r="ABU65" s="37"/>
      <c r="ABV65" s="37"/>
      <c r="ABW65" s="37"/>
      <c r="ABX65" s="37"/>
      <c r="ABY65" s="37"/>
      <c r="ABZ65" s="37"/>
      <c r="ACA65" s="37"/>
      <c r="ACB65" s="37"/>
      <c r="ACC65" s="37"/>
      <c r="ACD65" s="37"/>
      <c r="ACE65" s="37"/>
      <c r="ACF65" s="37"/>
      <c r="ACG65" s="37"/>
      <c r="ACH65" s="37"/>
      <c r="ACI65" s="37"/>
      <c r="ACJ65" s="37"/>
      <c r="ACK65" s="37"/>
      <c r="ACL65" s="37"/>
      <c r="ACM65" s="37"/>
      <c r="ACN65" s="37"/>
      <c r="ACO65" s="37"/>
      <c r="ACP65" s="37"/>
      <c r="ACQ65" s="37"/>
      <c r="ACR65" s="37"/>
      <c r="ACS65" s="37"/>
      <c r="ACT65" s="37"/>
      <c r="ACU65" s="37"/>
      <c r="ACV65" s="37"/>
      <c r="ACW65" s="37"/>
      <c r="ACX65" s="37"/>
      <c r="ACY65" s="37"/>
      <c r="ACZ65" s="37"/>
      <c r="ADA65" s="37"/>
      <c r="ADB65" s="37"/>
      <c r="ADC65" s="37"/>
      <c r="ADD65" s="37"/>
      <c r="ADE65" s="37"/>
      <c r="ADF65" s="37"/>
      <c r="ADG65" s="37"/>
      <c r="ADH65" s="37"/>
      <c r="ADI65" s="37"/>
      <c r="ADJ65" s="37"/>
      <c r="ADK65" s="37"/>
      <c r="ADL65" s="37"/>
      <c r="ADM65" s="37"/>
      <c r="ADN65" s="37"/>
      <c r="ADO65" s="37"/>
      <c r="ADP65" s="37"/>
      <c r="ADQ65" s="37"/>
      <c r="ADR65" s="37"/>
      <c r="ADS65" s="37"/>
      <c r="ADT65" s="37"/>
      <c r="ADU65" s="37"/>
      <c r="ADV65" s="37"/>
      <c r="ADW65" s="37"/>
      <c r="ADX65" s="37"/>
      <c r="ADY65" s="37"/>
      <c r="ADZ65" s="37"/>
      <c r="AEA65" s="37"/>
      <c r="AEB65" s="37"/>
      <c r="AEC65" s="37"/>
      <c r="AED65" s="37"/>
      <c r="AEE65" s="37"/>
      <c r="AEF65" s="37"/>
      <c r="AEG65" s="37"/>
      <c r="AEH65" s="37"/>
      <c r="AEI65" s="37"/>
      <c r="AEJ65" s="37"/>
      <c r="AEK65" s="37"/>
      <c r="AEL65" s="37"/>
      <c r="AEM65" s="37"/>
      <c r="AEN65" s="37"/>
      <c r="AEO65" s="37"/>
      <c r="AEP65" s="37"/>
      <c r="AEQ65" s="37"/>
      <c r="AER65" s="37"/>
      <c r="AES65" s="37"/>
      <c r="AET65" s="37"/>
      <c r="AEU65" s="37"/>
      <c r="AEV65" s="37"/>
      <c r="AEW65" s="37"/>
      <c r="AEX65" s="37"/>
      <c r="AEY65" s="37"/>
      <c r="AEZ65" s="37"/>
      <c r="AFA65" s="37"/>
      <c r="AFB65" s="37"/>
      <c r="AFC65" s="37"/>
      <c r="AFD65" s="37"/>
      <c r="AFE65" s="37"/>
      <c r="AFF65" s="37"/>
      <c r="AFG65" s="37"/>
      <c r="AFH65" s="37"/>
      <c r="AFI65" s="37"/>
      <c r="AFJ65" s="37"/>
      <c r="AFK65" s="37"/>
      <c r="AFL65" s="37"/>
      <c r="AFM65" s="37"/>
      <c r="AFN65" s="37"/>
      <c r="AFO65" s="37"/>
      <c r="AFP65" s="37"/>
      <c r="AFQ65" s="37"/>
      <c r="AFR65" s="37"/>
      <c r="AFS65" s="37"/>
      <c r="AFT65" s="37"/>
      <c r="AFU65" s="37"/>
      <c r="AFV65" s="37"/>
      <c r="AFW65" s="37"/>
      <c r="AFX65" s="37"/>
      <c r="AFY65" s="37"/>
      <c r="AFZ65" s="37"/>
      <c r="AGA65" s="37"/>
      <c r="AGB65" s="37"/>
      <c r="AGC65" s="37"/>
      <c r="AGD65" s="37"/>
      <c r="AGE65" s="38">
        <f>AVERAGE(C65:AGD65)</f>
        <v>4</v>
      </c>
    </row>
    <row r="66" spans="1:863" ht="20" x14ac:dyDescent="0.4">
      <c r="A66" s="14">
        <v>8</v>
      </c>
      <c r="B66" s="16" t="s">
        <v>45</v>
      </c>
      <c r="C66" s="37">
        <v>4</v>
      </c>
      <c r="D66" s="37">
        <v>4</v>
      </c>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c r="EA66" s="37"/>
      <c r="EB66" s="37"/>
      <c r="EC66" s="37"/>
      <c r="ED66" s="37"/>
      <c r="EE66" s="37"/>
      <c r="EF66" s="37"/>
      <c r="EG66" s="37"/>
      <c r="EH66" s="37"/>
      <c r="EI66" s="37"/>
      <c r="EJ66" s="37"/>
      <c r="EK66" s="37"/>
      <c r="EL66" s="37"/>
      <c r="EM66" s="37"/>
      <c r="EN66" s="37"/>
      <c r="EO66" s="37"/>
      <c r="EP66" s="37"/>
      <c r="EQ66" s="37"/>
      <c r="ER66" s="37"/>
      <c r="ES66" s="37"/>
      <c r="ET66" s="37"/>
      <c r="EU66" s="37"/>
      <c r="EV66" s="37"/>
      <c r="EW66" s="37"/>
      <c r="EX66" s="37"/>
      <c r="EY66" s="37"/>
      <c r="EZ66" s="37"/>
      <c r="FA66" s="37"/>
      <c r="FB66" s="37"/>
      <c r="FC66" s="37"/>
      <c r="FD66" s="37"/>
      <c r="FE66" s="37"/>
      <c r="FF66" s="37"/>
      <c r="FG66" s="37"/>
      <c r="FH66" s="37"/>
      <c r="FI66" s="37"/>
      <c r="FJ66" s="37"/>
      <c r="FK66" s="37"/>
      <c r="FL66" s="37"/>
      <c r="FM66" s="37"/>
      <c r="FN66" s="37"/>
      <c r="FO66" s="37"/>
      <c r="FP66" s="37"/>
      <c r="FQ66" s="37"/>
      <c r="FR66" s="37"/>
      <c r="FS66" s="37"/>
      <c r="FT66" s="37"/>
      <c r="FU66" s="37"/>
      <c r="FV66" s="37"/>
      <c r="FW66" s="37"/>
      <c r="FX66" s="37"/>
      <c r="FY66" s="37"/>
      <c r="FZ66" s="37"/>
      <c r="GA66" s="37"/>
      <c r="GB66" s="37"/>
      <c r="GC66" s="37"/>
      <c r="GD66" s="37"/>
      <c r="GE66" s="37"/>
      <c r="GF66" s="37"/>
      <c r="GG66" s="37"/>
      <c r="GH66" s="37"/>
      <c r="GI66" s="37"/>
      <c r="GJ66" s="37"/>
      <c r="GK66" s="37"/>
      <c r="GL66" s="37"/>
      <c r="GM66" s="37"/>
      <c r="GN66" s="37"/>
      <c r="GO66" s="37"/>
      <c r="GP66" s="37"/>
      <c r="GQ66" s="37"/>
      <c r="GR66" s="37"/>
      <c r="GS66" s="37"/>
      <c r="GT66" s="37"/>
      <c r="GU66" s="37"/>
      <c r="GV66" s="37"/>
      <c r="GW66" s="37"/>
      <c r="GX66" s="37"/>
      <c r="GY66" s="37"/>
      <c r="GZ66" s="37"/>
      <c r="HA66" s="37"/>
      <c r="HB66" s="37"/>
      <c r="HC66" s="37"/>
      <c r="HD66" s="37"/>
      <c r="HE66" s="37"/>
      <c r="HF66" s="37"/>
      <c r="HG66" s="37"/>
      <c r="HH66" s="37"/>
      <c r="HI66" s="37"/>
      <c r="HJ66" s="37"/>
      <c r="HK66" s="37"/>
      <c r="HL66" s="37"/>
      <c r="HM66" s="37"/>
      <c r="HN66" s="37"/>
      <c r="HO66" s="37"/>
      <c r="HP66" s="37"/>
      <c r="HQ66" s="37"/>
      <c r="HR66" s="37"/>
      <c r="HS66" s="37"/>
      <c r="HT66" s="37"/>
      <c r="HU66" s="37"/>
      <c r="HV66" s="37"/>
      <c r="HW66" s="37"/>
      <c r="HX66" s="37"/>
      <c r="HY66" s="37"/>
      <c r="HZ66" s="37"/>
      <c r="IA66" s="37"/>
      <c r="IB66" s="37"/>
      <c r="IC66" s="37"/>
      <c r="ID66" s="37"/>
      <c r="IE66" s="37"/>
      <c r="IF66" s="37"/>
      <c r="IG66" s="37"/>
      <c r="IH66" s="37"/>
      <c r="II66" s="37"/>
      <c r="IJ66" s="37"/>
      <c r="IK66" s="37"/>
      <c r="IL66" s="37"/>
      <c r="IM66" s="37"/>
      <c r="IN66" s="37"/>
      <c r="IO66" s="37"/>
      <c r="IP66" s="37"/>
      <c r="IQ66" s="37"/>
      <c r="IR66" s="37"/>
      <c r="IS66" s="37"/>
      <c r="IT66" s="37"/>
      <c r="IU66" s="37"/>
      <c r="IV66" s="37"/>
      <c r="IW66" s="37"/>
      <c r="IX66" s="37"/>
      <c r="IY66" s="37"/>
      <c r="IZ66" s="37"/>
      <c r="JA66" s="37"/>
      <c r="JB66" s="37"/>
      <c r="JC66" s="37"/>
      <c r="JD66" s="37"/>
      <c r="JE66" s="37"/>
      <c r="JF66" s="37"/>
      <c r="JG66" s="37"/>
      <c r="JH66" s="37"/>
      <c r="JI66" s="37"/>
      <c r="JJ66" s="37"/>
      <c r="JK66" s="37"/>
      <c r="JL66" s="37"/>
      <c r="JM66" s="37"/>
      <c r="JN66" s="37"/>
      <c r="JO66" s="37"/>
      <c r="JP66" s="37"/>
      <c r="JQ66" s="37"/>
      <c r="JR66" s="37"/>
      <c r="JS66" s="37"/>
      <c r="JT66" s="37"/>
      <c r="JU66" s="37"/>
      <c r="JV66" s="37"/>
      <c r="JW66" s="37"/>
      <c r="JX66" s="37"/>
      <c r="JY66" s="37"/>
      <c r="JZ66" s="37"/>
      <c r="KA66" s="37"/>
      <c r="KB66" s="37"/>
      <c r="KC66" s="37"/>
      <c r="KD66" s="37"/>
      <c r="KE66" s="37"/>
      <c r="KF66" s="37"/>
      <c r="KG66" s="37"/>
      <c r="KH66" s="37"/>
      <c r="KI66" s="37"/>
      <c r="KJ66" s="37"/>
      <c r="KK66" s="37"/>
      <c r="KL66" s="37"/>
      <c r="KM66" s="37"/>
      <c r="KN66" s="37"/>
      <c r="KO66" s="37"/>
      <c r="KP66" s="37"/>
      <c r="KQ66" s="37"/>
      <c r="KR66" s="37"/>
      <c r="KS66" s="37"/>
      <c r="KT66" s="37"/>
      <c r="KU66" s="37"/>
      <c r="KV66" s="37"/>
      <c r="KW66" s="37"/>
      <c r="KX66" s="37"/>
      <c r="KY66" s="37"/>
      <c r="KZ66" s="37"/>
      <c r="LA66" s="37"/>
      <c r="LB66" s="37"/>
      <c r="LC66" s="37"/>
      <c r="LD66" s="37"/>
      <c r="LE66" s="37"/>
      <c r="LF66" s="37"/>
      <c r="LG66" s="37"/>
      <c r="LH66" s="37"/>
      <c r="LI66" s="37"/>
      <c r="LJ66" s="37"/>
      <c r="LK66" s="37"/>
      <c r="LL66" s="37"/>
      <c r="LM66" s="37"/>
      <c r="LN66" s="37"/>
      <c r="LO66" s="37"/>
      <c r="LP66" s="37"/>
      <c r="LQ66" s="37"/>
      <c r="LR66" s="37"/>
      <c r="LS66" s="37"/>
      <c r="LT66" s="37"/>
      <c r="LU66" s="37"/>
      <c r="LV66" s="37"/>
      <c r="LW66" s="37"/>
      <c r="LX66" s="37"/>
      <c r="LY66" s="37"/>
      <c r="LZ66" s="37"/>
      <c r="MA66" s="37"/>
      <c r="MB66" s="37"/>
      <c r="MC66" s="37"/>
      <c r="MD66" s="37"/>
      <c r="ME66" s="37"/>
      <c r="MF66" s="37"/>
      <c r="MG66" s="37"/>
      <c r="MH66" s="37"/>
      <c r="MI66" s="37"/>
      <c r="MJ66" s="37"/>
      <c r="MK66" s="37"/>
      <c r="ML66" s="37"/>
      <c r="MM66" s="37"/>
      <c r="MN66" s="37"/>
      <c r="MO66" s="37"/>
      <c r="MP66" s="37"/>
      <c r="MQ66" s="37"/>
      <c r="MR66" s="37"/>
      <c r="MS66" s="37"/>
      <c r="MT66" s="37"/>
      <c r="MU66" s="37"/>
      <c r="MV66" s="37"/>
      <c r="MW66" s="37"/>
      <c r="MX66" s="37"/>
      <c r="MY66" s="37"/>
      <c r="MZ66" s="37"/>
      <c r="NA66" s="37"/>
      <c r="NB66" s="37"/>
      <c r="NC66" s="37"/>
      <c r="ND66" s="37"/>
      <c r="NE66" s="37"/>
      <c r="NF66" s="37"/>
      <c r="NG66" s="37"/>
      <c r="NH66" s="37"/>
      <c r="NI66" s="37"/>
      <c r="NJ66" s="37"/>
      <c r="NK66" s="37"/>
      <c r="NL66" s="37"/>
      <c r="NM66" s="37"/>
      <c r="NN66" s="37"/>
      <c r="NO66" s="37"/>
      <c r="NP66" s="37"/>
      <c r="NQ66" s="37"/>
      <c r="NR66" s="37"/>
      <c r="NS66" s="37"/>
      <c r="NT66" s="37"/>
      <c r="NU66" s="37"/>
      <c r="NV66" s="37"/>
      <c r="NW66" s="37"/>
      <c r="NX66" s="37"/>
      <c r="NY66" s="37"/>
      <c r="NZ66" s="37"/>
      <c r="OA66" s="37"/>
      <c r="OB66" s="37"/>
      <c r="OC66" s="37"/>
      <c r="OD66" s="37"/>
      <c r="OE66" s="37"/>
      <c r="OF66" s="37"/>
      <c r="OG66" s="37"/>
      <c r="OH66" s="37"/>
      <c r="OI66" s="37"/>
      <c r="OJ66" s="37"/>
      <c r="OK66" s="37"/>
      <c r="OL66" s="37"/>
      <c r="OM66" s="37"/>
      <c r="ON66" s="37"/>
      <c r="OO66" s="37"/>
      <c r="OP66" s="37"/>
      <c r="OQ66" s="37"/>
      <c r="OR66" s="37"/>
      <c r="OS66" s="37"/>
      <c r="OT66" s="37"/>
      <c r="OU66" s="37"/>
      <c r="OV66" s="37"/>
      <c r="OW66" s="37"/>
      <c r="OX66" s="37"/>
      <c r="OY66" s="37"/>
      <c r="OZ66" s="37"/>
      <c r="PA66" s="37"/>
      <c r="PB66" s="37"/>
      <c r="PC66" s="37"/>
      <c r="PD66" s="37"/>
      <c r="PE66" s="37"/>
      <c r="PF66" s="37"/>
      <c r="PG66" s="37"/>
      <c r="PH66" s="37"/>
      <c r="PI66" s="37"/>
      <c r="PJ66" s="37"/>
      <c r="PK66" s="37"/>
      <c r="PL66" s="37"/>
      <c r="PM66" s="37"/>
      <c r="PN66" s="37"/>
      <c r="PO66" s="37"/>
      <c r="PP66" s="37"/>
      <c r="PQ66" s="37"/>
      <c r="PR66" s="37"/>
      <c r="PS66" s="37"/>
      <c r="PT66" s="37"/>
      <c r="PU66" s="37"/>
      <c r="PV66" s="37"/>
      <c r="PW66" s="37"/>
      <c r="PX66" s="37"/>
      <c r="PY66" s="37"/>
      <c r="PZ66" s="37"/>
      <c r="QA66" s="37"/>
      <c r="QB66" s="37"/>
      <c r="QC66" s="37"/>
      <c r="QD66" s="37"/>
      <c r="QE66" s="37"/>
      <c r="QF66" s="37"/>
      <c r="QG66" s="37"/>
      <c r="QH66" s="37"/>
      <c r="QI66" s="37"/>
      <c r="QJ66" s="37"/>
      <c r="QK66" s="37"/>
      <c r="QL66" s="37"/>
      <c r="QM66" s="37"/>
      <c r="QN66" s="37"/>
      <c r="QO66" s="37"/>
      <c r="QP66" s="37"/>
      <c r="QQ66" s="37"/>
      <c r="QR66" s="37"/>
      <c r="QS66" s="37"/>
      <c r="QT66" s="37"/>
      <c r="QU66" s="37"/>
      <c r="QV66" s="37"/>
      <c r="QW66" s="37"/>
      <c r="QX66" s="37"/>
      <c r="QY66" s="37"/>
      <c r="QZ66" s="37"/>
      <c r="RA66" s="37"/>
      <c r="RB66" s="37"/>
      <c r="RC66" s="37"/>
      <c r="RD66" s="37"/>
      <c r="RE66" s="37"/>
      <c r="RF66" s="37"/>
      <c r="RG66" s="37"/>
      <c r="RH66" s="37"/>
      <c r="RI66" s="37"/>
      <c r="RJ66" s="37"/>
      <c r="RK66" s="37"/>
      <c r="RL66" s="37"/>
      <c r="RM66" s="37"/>
      <c r="RN66" s="37"/>
      <c r="RO66" s="37"/>
      <c r="RP66" s="37"/>
      <c r="RQ66" s="37"/>
      <c r="RR66" s="37"/>
      <c r="RS66" s="37"/>
      <c r="RT66" s="37"/>
      <c r="RU66" s="37"/>
      <c r="RV66" s="37"/>
      <c r="RW66" s="37"/>
      <c r="RX66" s="37"/>
      <c r="RY66" s="37"/>
      <c r="RZ66" s="37"/>
      <c r="SA66" s="37"/>
      <c r="SB66" s="37"/>
      <c r="SC66" s="37"/>
      <c r="SD66" s="37"/>
      <c r="SE66" s="37"/>
      <c r="SF66" s="37"/>
      <c r="SG66" s="37"/>
      <c r="SH66" s="37"/>
      <c r="SI66" s="37"/>
      <c r="SJ66" s="37"/>
      <c r="SK66" s="37"/>
      <c r="SL66" s="37"/>
      <c r="SM66" s="37"/>
      <c r="SN66" s="37"/>
      <c r="SO66" s="37"/>
      <c r="SP66" s="37"/>
      <c r="SQ66" s="37"/>
      <c r="SR66" s="37"/>
      <c r="SS66" s="37"/>
      <c r="ST66" s="37"/>
      <c r="SU66" s="37"/>
      <c r="SV66" s="37"/>
      <c r="SW66" s="37"/>
      <c r="SX66" s="37"/>
      <c r="SY66" s="37"/>
      <c r="SZ66" s="37"/>
      <c r="TA66" s="37"/>
      <c r="TB66" s="37"/>
      <c r="TC66" s="37"/>
      <c r="TD66" s="37"/>
      <c r="TE66" s="37"/>
      <c r="TF66" s="37"/>
      <c r="TG66" s="37"/>
      <c r="TH66" s="37"/>
      <c r="TI66" s="37"/>
      <c r="TJ66" s="37"/>
      <c r="TK66" s="37"/>
      <c r="TL66" s="37"/>
      <c r="TM66" s="37"/>
      <c r="TN66" s="37"/>
      <c r="TO66" s="37"/>
      <c r="TP66" s="37"/>
      <c r="TQ66" s="37"/>
      <c r="TR66" s="37"/>
      <c r="TS66" s="37"/>
      <c r="TT66" s="37"/>
      <c r="TU66" s="37"/>
      <c r="TV66" s="37"/>
      <c r="TW66" s="37"/>
      <c r="TX66" s="37"/>
      <c r="TY66" s="37"/>
      <c r="TZ66" s="37"/>
      <c r="UA66" s="37"/>
      <c r="UB66" s="37"/>
      <c r="UC66" s="37"/>
      <c r="UD66" s="37"/>
      <c r="UE66" s="37"/>
      <c r="UF66" s="37"/>
      <c r="UG66" s="37"/>
      <c r="UH66" s="37"/>
      <c r="UI66" s="37"/>
      <c r="UJ66" s="37"/>
      <c r="UK66" s="37"/>
      <c r="UL66" s="37"/>
      <c r="UM66" s="37"/>
      <c r="UN66" s="37"/>
      <c r="UO66" s="37"/>
      <c r="UP66" s="37"/>
      <c r="UQ66" s="37"/>
      <c r="UR66" s="37"/>
      <c r="US66" s="37"/>
      <c r="UT66" s="37"/>
      <c r="UU66" s="37"/>
      <c r="UV66" s="37"/>
      <c r="UW66" s="37"/>
      <c r="UX66" s="37"/>
      <c r="UY66" s="37"/>
      <c r="UZ66" s="37"/>
      <c r="VA66" s="37"/>
      <c r="VB66" s="37"/>
      <c r="VC66" s="37"/>
      <c r="VD66" s="37"/>
      <c r="VE66" s="37"/>
      <c r="VF66" s="37"/>
      <c r="VG66" s="37"/>
      <c r="VH66" s="37"/>
      <c r="VI66" s="37"/>
      <c r="VJ66" s="37"/>
      <c r="VK66" s="37"/>
      <c r="VL66" s="37"/>
      <c r="VM66" s="37"/>
      <c r="VN66" s="37"/>
      <c r="VO66" s="37"/>
      <c r="VP66" s="37"/>
      <c r="VQ66" s="37"/>
      <c r="VR66" s="37"/>
      <c r="VS66" s="37"/>
      <c r="VT66" s="37"/>
      <c r="VU66" s="37"/>
      <c r="VV66" s="37"/>
      <c r="VW66" s="37"/>
      <c r="VX66" s="37"/>
      <c r="VY66" s="37"/>
      <c r="VZ66" s="37"/>
      <c r="WA66" s="37"/>
      <c r="WB66" s="37"/>
      <c r="WC66" s="37"/>
      <c r="WD66" s="37"/>
      <c r="WE66" s="37"/>
      <c r="WF66" s="37"/>
      <c r="WG66" s="37"/>
      <c r="WH66" s="37"/>
      <c r="WI66" s="37"/>
      <c r="WJ66" s="37"/>
      <c r="WK66" s="37"/>
      <c r="WL66" s="37"/>
      <c r="WM66" s="37"/>
      <c r="WN66" s="37"/>
      <c r="WO66" s="37"/>
      <c r="WP66" s="37"/>
      <c r="WQ66" s="37"/>
      <c r="WR66" s="37"/>
      <c r="WS66" s="37"/>
      <c r="WT66" s="37"/>
      <c r="WU66" s="37"/>
      <c r="WV66" s="37"/>
      <c r="WW66" s="37"/>
      <c r="WX66" s="37"/>
      <c r="WY66" s="37"/>
      <c r="WZ66" s="37"/>
      <c r="XA66" s="37"/>
      <c r="XB66" s="37"/>
      <c r="XC66" s="37"/>
      <c r="XD66" s="37"/>
      <c r="XE66" s="37"/>
      <c r="XF66" s="37"/>
      <c r="XG66" s="37"/>
      <c r="XH66" s="37"/>
      <c r="XI66" s="37"/>
      <c r="XJ66" s="37"/>
      <c r="XK66" s="37"/>
      <c r="XL66" s="37"/>
      <c r="XM66" s="37"/>
      <c r="XN66" s="37"/>
      <c r="XO66" s="37"/>
      <c r="XP66" s="37"/>
      <c r="XQ66" s="37"/>
      <c r="XR66" s="37"/>
      <c r="XS66" s="37"/>
      <c r="XT66" s="37"/>
      <c r="XU66" s="37"/>
      <c r="XV66" s="37"/>
      <c r="XW66" s="37"/>
      <c r="XX66" s="37"/>
      <c r="XY66" s="37"/>
      <c r="XZ66" s="37"/>
      <c r="YA66" s="37"/>
      <c r="YB66" s="37"/>
      <c r="YC66" s="37"/>
      <c r="YD66" s="37"/>
      <c r="YE66" s="37"/>
      <c r="YF66" s="37"/>
      <c r="YG66" s="37"/>
      <c r="YH66" s="37"/>
      <c r="YI66" s="37"/>
      <c r="YJ66" s="37"/>
      <c r="YK66" s="37"/>
      <c r="YL66" s="37"/>
      <c r="YM66" s="37"/>
      <c r="YN66" s="37"/>
      <c r="YO66" s="37"/>
      <c r="YP66" s="37"/>
      <c r="YQ66" s="37"/>
      <c r="YR66" s="37"/>
      <c r="YS66" s="37"/>
      <c r="YT66" s="37"/>
      <c r="YU66" s="37"/>
      <c r="YV66" s="37"/>
      <c r="YW66" s="37"/>
      <c r="YX66" s="37"/>
      <c r="YY66" s="37"/>
      <c r="YZ66" s="37"/>
      <c r="ZA66" s="37"/>
      <c r="ZB66" s="37"/>
      <c r="ZC66" s="37"/>
      <c r="ZD66" s="37"/>
      <c r="ZE66" s="37"/>
      <c r="ZF66" s="37"/>
      <c r="ZG66" s="37"/>
      <c r="ZH66" s="37"/>
      <c r="ZI66" s="37"/>
      <c r="ZJ66" s="37"/>
      <c r="ZK66" s="37"/>
      <c r="ZL66" s="37"/>
      <c r="ZM66" s="37"/>
      <c r="ZN66" s="37"/>
      <c r="ZO66" s="37"/>
      <c r="ZP66" s="37"/>
      <c r="ZQ66" s="37"/>
      <c r="ZR66" s="37"/>
      <c r="ZS66" s="37"/>
      <c r="ZT66" s="37"/>
      <c r="ZU66" s="37"/>
      <c r="ZV66" s="37"/>
      <c r="ZW66" s="37"/>
      <c r="ZX66" s="37"/>
      <c r="ZY66" s="37"/>
      <c r="ZZ66" s="37"/>
      <c r="AAA66" s="37"/>
      <c r="AAB66" s="37"/>
      <c r="AAC66" s="37"/>
      <c r="AAD66" s="37"/>
      <c r="AAE66" s="37"/>
      <c r="AAF66" s="37"/>
      <c r="AAG66" s="37"/>
      <c r="AAH66" s="37"/>
      <c r="AAI66" s="37"/>
      <c r="AAJ66" s="37"/>
      <c r="AAK66" s="37"/>
      <c r="AAL66" s="37"/>
      <c r="AAM66" s="37"/>
      <c r="AAN66" s="37"/>
      <c r="AAO66" s="37"/>
      <c r="AAP66" s="37"/>
      <c r="AAQ66" s="37"/>
      <c r="AAR66" s="37"/>
      <c r="AAS66" s="37"/>
      <c r="AAT66" s="37"/>
      <c r="AAU66" s="37"/>
      <c r="AAV66" s="37"/>
      <c r="AAW66" s="37"/>
      <c r="AAX66" s="37"/>
      <c r="AAY66" s="37"/>
      <c r="AAZ66" s="37"/>
      <c r="ABA66" s="37"/>
      <c r="ABB66" s="37"/>
      <c r="ABC66" s="37"/>
      <c r="ABD66" s="37"/>
      <c r="ABE66" s="37"/>
      <c r="ABF66" s="37"/>
      <c r="ABG66" s="37"/>
      <c r="ABH66" s="37"/>
      <c r="ABI66" s="37"/>
      <c r="ABJ66" s="37"/>
      <c r="ABK66" s="37"/>
      <c r="ABL66" s="37"/>
      <c r="ABM66" s="37"/>
      <c r="ABN66" s="37"/>
      <c r="ABO66" s="37"/>
      <c r="ABP66" s="37"/>
      <c r="ABQ66" s="37"/>
      <c r="ABR66" s="37"/>
      <c r="ABS66" s="37"/>
      <c r="ABT66" s="37"/>
      <c r="ABU66" s="37"/>
      <c r="ABV66" s="37"/>
      <c r="ABW66" s="37"/>
      <c r="ABX66" s="37"/>
      <c r="ABY66" s="37"/>
      <c r="ABZ66" s="37"/>
      <c r="ACA66" s="37"/>
      <c r="ACB66" s="37"/>
      <c r="ACC66" s="37"/>
      <c r="ACD66" s="37"/>
      <c r="ACE66" s="37"/>
      <c r="ACF66" s="37"/>
      <c r="ACG66" s="37"/>
      <c r="ACH66" s="37"/>
      <c r="ACI66" s="37"/>
      <c r="ACJ66" s="37"/>
      <c r="ACK66" s="37"/>
      <c r="ACL66" s="37"/>
      <c r="ACM66" s="37"/>
      <c r="ACN66" s="37"/>
      <c r="ACO66" s="37"/>
      <c r="ACP66" s="37"/>
      <c r="ACQ66" s="37"/>
      <c r="ACR66" s="37"/>
      <c r="ACS66" s="37"/>
      <c r="ACT66" s="37"/>
      <c r="ACU66" s="37"/>
      <c r="ACV66" s="37"/>
      <c r="ACW66" s="37"/>
      <c r="ACX66" s="37"/>
      <c r="ACY66" s="37"/>
      <c r="ACZ66" s="37"/>
      <c r="ADA66" s="37"/>
      <c r="ADB66" s="37"/>
      <c r="ADC66" s="37"/>
      <c r="ADD66" s="37"/>
      <c r="ADE66" s="37"/>
      <c r="ADF66" s="37"/>
      <c r="ADG66" s="37"/>
      <c r="ADH66" s="37"/>
      <c r="ADI66" s="37"/>
      <c r="ADJ66" s="37"/>
      <c r="ADK66" s="37"/>
      <c r="ADL66" s="37"/>
      <c r="ADM66" s="37"/>
      <c r="ADN66" s="37"/>
      <c r="ADO66" s="37"/>
      <c r="ADP66" s="37"/>
      <c r="ADQ66" s="37"/>
      <c r="ADR66" s="37"/>
      <c r="ADS66" s="37"/>
      <c r="ADT66" s="37"/>
      <c r="ADU66" s="37"/>
      <c r="ADV66" s="37"/>
      <c r="ADW66" s="37"/>
      <c r="ADX66" s="37"/>
      <c r="ADY66" s="37"/>
      <c r="ADZ66" s="37"/>
      <c r="AEA66" s="37"/>
      <c r="AEB66" s="37"/>
      <c r="AEC66" s="37"/>
      <c r="AED66" s="37"/>
      <c r="AEE66" s="37"/>
      <c r="AEF66" s="37"/>
      <c r="AEG66" s="37"/>
      <c r="AEH66" s="37"/>
      <c r="AEI66" s="37"/>
      <c r="AEJ66" s="37"/>
      <c r="AEK66" s="37"/>
      <c r="AEL66" s="37"/>
      <c r="AEM66" s="37"/>
      <c r="AEN66" s="37"/>
      <c r="AEO66" s="37"/>
      <c r="AEP66" s="37"/>
      <c r="AEQ66" s="37"/>
      <c r="AER66" s="37"/>
      <c r="AES66" s="37"/>
      <c r="AET66" s="37"/>
      <c r="AEU66" s="37"/>
      <c r="AEV66" s="37"/>
      <c r="AEW66" s="37"/>
      <c r="AEX66" s="37"/>
      <c r="AEY66" s="37"/>
      <c r="AEZ66" s="37"/>
      <c r="AFA66" s="37"/>
      <c r="AFB66" s="37"/>
      <c r="AFC66" s="37"/>
      <c r="AFD66" s="37"/>
      <c r="AFE66" s="37"/>
      <c r="AFF66" s="37"/>
      <c r="AFG66" s="37"/>
      <c r="AFH66" s="37"/>
      <c r="AFI66" s="37"/>
      <c r="AFJ66" s="37"/>
      <c r="AFK66" s="37"/>
      <c r="AFL66" s="37"/>
      <c r="AFM66" s="37"/>
      <c r="AFN66" s="37"/>
      <c r="AFO66" s="37"/>
      <c r="AFP66" s="37"/>
      <c r="AFQ66" s="37"/>
      <c r="AFR66" s="37"/>
      <c r="AFS66" s="37"/>
      <c r="AFT66" s="37"/>
      <c r="AFU66" s="37"/>
      <c r="AFV66" s="37"/>
      <c r="AFW66" s="37"/>
      <c r="AFX66" s="37"/>
      <c r="AFY66" s="37"/>
      <c r="AFZ66" s="37"/>
      <c r="AGA66" s="37"/>
      <c r="AGB66" s="37"/>
      <c r="AGC66" s="37"/>
      <c r="AGD66" s="37"/>
      <c r="AGE66" s="38">
        <f>AVERAGE(C66:AGD66)</f>
        <v>4</v>
      </c>
    </row>
    <row r="67" spans="1:863" ht="20" x14ac:dyDescent="0.4">
      <c r="A67" s="14">
        <v>9</v>
      </c>
      <c r="B67" s="16" t="s">
        <v>70</v>
      </c>
      <c r="C67" s="37">
        <v>5</v>
      </c>
      <c r="D67" s="37">
        <v>3</v>
      </c>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c r="EA67" s="37"/>
      <c r="EB67" s="37"/>
      <c r="EC67" s="37"/>
      <c r="ED67" s="37"/>
      <c r="EE67" s="37"/>
      <c r="EF67" s="37"/>
      <c r="EG67" s="37"/>
      <c r="EH67" s="37"/>
      <c r="EI67" s="37"/>
      <c r="EJ67" s="37"/>
      <c r="EK67" s="37"/>
      <c r="EL67" s="37"/>
      <c r="EM67" s="37"/>
      <c r="EN67" s="37"/>
      <c r="EO67" s="37"/>
      <c r="EP67" s="37"/>
      <c r="EQ67" s="37"/>
      <c r="ER67" s="37"/>
      <c r="ES67" s="37"/>
      <c r="ET67" s="37"/>
      <c r="EU67" s="37"/>
      <c r="EV67" s="37"/>
      <c r="EW67" s="37"/>
      <c r="EX67" s="37"/>
      <c r="EY67" s="37"/>
      <c r="EZ67" s="37"/>
      <c r="FA67" s="37"/>
      <c r="FB67" s="37"/>
      <c r="FC67" s="37"/>
      <c r="FD67" s="37"/>
      <c r="FE67" s="37"/>
      <c r="FF67" s="37"/>
      <c r="FG67" s="37"/>
      <c r="FH67" s="37"/>
      <c r="FI67" s="37"/>
      <c r="FJ67" s="37"/>
      <c r="FK67" s="37"/>
      <c r="FL67" s="37"/>
      <c r="FM67" s="37"/>
      <c r="FN67" s="37"/>
      <c r="FO67" s="37"/>
      <c r="FP67" s="37"/>
      <c r="FQ67" s="37"/>
      <c r="FR67" s="37"/>
      <c r="FS67" s="37"/>
      <c r="FT67" s="37"/>
      <c r="FU67" s="37"/>
      <c r="FV67" s="37"/>
      <c r="FW67" s="37"/>
      <c r="FX67" s="37"/>
      <c r="FY67" s="37"/>
      <c r="FZ67" s="37"/>
      <c r="GA67" s="37"/>
      <c r="GB67" s="37"/>
      <c r="GC67" s="37"/>
      <c r="GD67" s="37"/>
      <c r="GE67" s="37"/>
      <c r="GF67" s="37"/>
      <c r="GG67" s="37"/>
      <c r="GH67" s="37"/>
      <c r="GI67" s="37"/>
      <c r="GJ67" s="37"/>
      <c r="GK67" s="37"/>
      <c r="GL67" s="37"/>
      <c r="GM67" s="37"/>
      <c r="GN67" s="37"/>
      <c r="GO67" s="37"/>
      <c r="GP67" s="37"/>
      <c r="GQ67" s="37"/>
      <c r="GR67" s="37"/>
      <c r="GS67" s="37"/>
      <c r="GT67" s="37"/>
      <c r="GU67" s="37"/>
      <c r="GV67" s="37"/>
      <c r="GW67" s="37"/>
      <c r="GX67" s="37"/>
      <c r="GY67" s="37"/>
      <c r="GZ67" s="37"/>
      <c r="HA67" s="37"/>
      <c r="HB67" s="37"/>
      <c r="HC67" s="37"/>
      <c r="HD67" s="37"/>
      <c r="HE67" s="37"/>
      <c r="HF67" s="37"/>
      <c r="HG67" s="37"/>
      <c r="HH67" s="37"/>
      <c r="HI67" s="37"/>
      <c r="HJ67" s="37"/>
      <c r="HK67" s="37"/>
      <c r="HL67" s="37"/>
      <c r="HM67" s="37"/>
      <c r="HN67" s="37"/>
      <c r="HO67" s="37"/>
      <c r="HP67" s="37"/>
      <c r="HQ67" s="37"/>
      <c r="HR67" s="37"/>
      <c r="HS67" s="37"/>
      <c r="HT67" s="37"/>
      <c r="HU67" s="37"/>
      <c r="HV67" s="37"/>
      <c r="HW67" s="37"/>
      <c r="HX67" s="37"/>
      <c r="HY67" s="37"/>
      <c r="HZ67" s="37"/>
      <c r="IA67" s="37"/>
      <c r="IB67" s="37"/>
      <c r="IC67" s="37"/>
      <c r="ID67" s="37"/>
      <c r="IE67" s="37"/>
      <c r="IF67" s="37"/>
      <c r="IG67" s="37"/>
      <c r="IH67" s="37"/>
      <c r="II67" s="37"/>
      <c r="IJ67" s="37"/>
      <c r="IK67" s="37"/>
      <c r="IL67" s="37"/>
      <c r="IM67" s="37"/>
      <c r="IN67" s="37"/>
      <c r="IO67" s="37"/>
      <c r="IP67" s="37"/>
      <c r="IQ67" s="37"/>
      <c r="IR67" s="37"/>
      <c r="IS67" s="37"/>
      <c r="IT67" s="37"/>
      <c r="IU67" s="37"/>
      <c r="IV67" s="37"/>
      <c r="IW67" s="37"/>
      <c r="IX67" s="37"/>
      <c r="IY67" s="37"/>
      <c r="IZ67" s="37"/>
      <c r="JA67" s="37"/>
      <c r="JB67" s="37"/>
      <c r="JC67" s="37"/>
      <c r="JD67" s="37"/>
      <c r="JE67" s="37"/>
      <c r="JF67" s="37"/>
      <c r="JG67" s="37"/>
      <c r="JH67" s="37"/>
      <c r="JI67" s="37"/>
      <c r="JJ67" s="37"/>
      <c r="JK67" s="37"/>
      <c r="JL67" s="37"/>
      <c r="JM67" s="37"/>
      <c r="JN67" s="37"/>
      <c r="JO67" s="37"/>
      <c r="JP67" s="37"/>
      <c r="JQ67" s="37"/>
      <c r="JR67" s="37"/>
      <c r="JS67" s="37"/>
      <c r="JT67" s="37"/>
      <c r="JU67" s="37"/>
      <c r="JV67" s="37"/>
      <c r="JW67" s="37"/>
      <c r="JX67" s="37"/>
      <c r="JY67" s="37"/>
      <c r="JZ67" s="37"/>
      <c r="KA67" s="37"/>
      <c r="KB67" s="37"/>
      <c r="KC67" s="37"/>
      <c r="KD67" s="37"/>
      <c r="KE67" s="37"/>
      <c r="KF67" s="37"/>
      <c r="KG67" s="37"/>
      <c r="KH67" s="37"/>
      <c r="KI67" s="37"/>
      <c r="KJ67" s="37"/>
      <c r="KK67" s="37"/>
      <c r="KL67" s="37"/>
      <c r="KM67" s="37"/>
      <c r="KN67" s="37"/>
      <c r="KO67" s="37"/>
      <c r="KP67" s="37"/>
      <c r="KQ67" s="37"/>
      <c r="KR67" s="37"/>
      <c r="KS67" s="37"/>
      <c r="KT67" s="37"/>
      <c r="KU67" s="37"/>
      <c r="KV67" s="37"/>
      <c r="KW67" s="37"/>
      <c r="KX67" s="37"/>
      <c r="KY67" s="37"/>
      <c r="KZ67" s="37"/>
      <c r="LA67" s="37"/>
      <c r="LB67" s="37"/>
      <c r="LC67" s="37"/>
      <c r="LD67" s="37"/>
      <c r="LE67" s="37"/>
      <c r="LF67" s="37"/>
      <c r="LG67" s="37"/>
      <c r="LH67" s="37"/>
      <c r="LI67" s="37"/>
      <c r="LJ67" s="37"/>
      <c r="LK67" s="37"/>
      <c r="LL67" s="37"/>
      <c r="LM67" s="37"/>
      <c r="LN67" s="37"/>
      <c r="LO67" s="37"/>
      <c r="LP67" s="37"/>
      <c r="LQ67" s="37"/>
      <c r="LR67" s="37"/>
      <c r="LS67" s="37"/>
      <c r="LT67" s="37"/>
      <c r="LU67" s="37"/>
      <c r="LV67" s="37"/>
      <c r="LW67" s="37"/>
      <c r="LX67" s="37"/>
      <c r="LY67" s="37"/>
      <c r="LZ67" s="37"/>
      <c r="MA67" s="37"/>
      <c r="MB67" s="37"/>
      <c r="MC67" s="37"/>
      <c r="MD67" s="37"/>
      <c r="ME67" s="37"/>
      <c r="MF67" s="37"/>
      <c r="MG67" s="37"/>
      <c r="MH67" s="37"/>
      <c r="MI67" s="37"/>
      <c r="MJ67" s="37"/>
      <c r="MK67" s="37"/>
      <c r="ML67" s="37"/>
      <c r="MM67" s="37"/>
      <c r="MN67" s="37"/>
      <c r="MO67" s="37"/>
      <c r="MP67" s="37"/>
      <c r="MQ67" s="37"/>
      <c r="MR67" s="37"/>
      <c r="MS67" s="37"/>
      <c r="MT67" s="37"/>
      <c r="MU67" s="37"/>
      <c r="MV67" s="37"/>
      <c r="MW67" s="37"/>
      <c r="MX67" s="37"/>
      <c r="MY67" s="37"/>
      <c r="MZ67" s="37"/>
      <c r="NA67" s="37"/>
      <c r="NB67" s="37"/>
      <c r="NC67" s="37"/>
      <c r="ND67" s="37"/>
      <c r="NE67" s="37"/>
      <c r="NF67" s="37"/>
      <c r="NG67" s="37"/>
      <c r="NH67" s="37"/>
      <c r="NI67" s="37"/>
      <c r="NJ67" s="37"/>
      <c r="NK67" s="37"/>
      <c r="NL67" s="37"/>
      <c r="NM67" s="37"/>
      <c r="NN67" s="37"/>
      <c r="NO67" s="37"/>
      <c r="NP67" s="37"/>
      <c r="NQ67" s="37"/>
      <c r="NR67" s="37"/>
      <c r="NS67" s="37"/>
      <c r="NT67" s="37"/>
      <c r="NU67" s="37"/>
      <c r="NV67" s="37"/>
      <c r="NW67" s="37"/>
      <c r="NX67" s="37"/>
      <c r="NY67" s="37"/>
      <c r="NZ67" s="37"/>
      <c r="OA67" s="37"/>
      <c r="OB67" s="37"/>
      <c r="OC67" s="37"/>
      <c r="OD67" s="37"/>
      <c r="OE67" s="37"/>
      <c r="OF67" s="37"/>
      <c r="OG67" s="37"/>
      <c r="OH67" s="37"/>
      <c r="OI67" s="37"/>
      <c r="OJ67" s="37"/>
      <c r="OK67" s="37"/>
      <c r="OL67" s="37"/>
      <c r="OM67" s="37"/>
      <c r="ON67" s="37"/>
      <c r="OO67" s="37"/>
      <c r="OP67" s="37"/>
      <c r="OQ67" s="37"/>
      <c r="OR67" s="37"/>
      <c r="OS67" s="37"/>
      <c r="OT67" s="37"/>
      <c r="OU67" s="37"/>
      <c r="OV67" s="37"/>
      <c r="OW67" s="37"/>
      <c r="OX67" s="37"/>
      <c r="OY67" s="37"/>
      <c r="OZ67" s="37"/>
      <c r="PA67" s="37"/>
      <c r="PB67" s="37"/>
      <c r="PC67" s="37"/>
      <c r="PD67" s="37"/>
      <c r="PE67" s="37"/>
      <c r="PF67" s="37"/>
      <c r="PG67" s="37"/>
      <c r="PH67" s="37"/>
      <c r="PI67" s="37"/>
      <c r="PJ67" s="37"/>
      <c r="PK67" s="37"/>
      <c r="PL67" s="37"/>
      <c r="PM67" s="37"/>
      <c r="PN67" s="37"/>
      <c r="PO67" s="37"/>
      <c r="PP67" s="37"/>
      <c r="PQ67" s="37"/>
      <c r="PR67" s="37"/>
      <c r="PS67" s="37"/>
      <c r="PT67" s="37"/>
      <c r="PU67" s="37"/>
      <c r="PV67" s="37"/>
      <c r="PW67" s="37"/>
      <c r="PX67" s="37"/>
      <c r="PY67" s="37"/>
      <c r="PZ67" s="37"/>
      <c r="QA67" s="37"/>
      <c r="QB67" s="37"/>
      <c r="QC67" s="37"/>
      <c r="QD67" s="37"/>
      <c r="QE67" s="37"/>
      <c r="QF67" s="37"/>
      <c r="QG67" s="37"/>
      <c r="QH67" s="37"/>
      <c r="QI67" s="37"/>
      <c r="QJ67" s="37"/>
      <c r="QK67" s="37"/>
      <c r="QL67" s="37"/>
      <c r="QM67" s="37"/>
      <c r="QN67" s="37"/>
      <c r="QO67" s="37"/>
      <c r="QP67" s="37"/>
      <c r="QQ67" s="37"/>
      <c r="QR67" s="37"/>
      <c r="QS67" s="37"/>
      <c r="QT67" s="37"/>
      <c r="QU67" s="37"/>
      <c r="QV67" s="37"/>
      <c r="QW67" s="37"/>
      <c r="QX67" s="37"/>
      <c r="QY67" s="37"/>
      <c r="QZ67" s="37"/>
      <c r="RA67" s="37"/>
      <c r="RB67" s="37"/>
      <c r="RC67" s="37"/>
      <c r="RD67" s="37"/>
      <c r="RE67" s="37"/>
      <c r="RF67" s="37"/>
      <c r="RG67" s="37"/>
      <c r="RH67" s="37"/>
      <c r="RI67" s="37"/>
      <c r="RJ67" s="37"/>
      <c r="RK67" s="37"/>
      <c r="RL67" s="37"/>
      <c r="RM67" s="37"/>
      <c r="RN67" s="37"/>
      <c r="RO67" s="37"/>
      <c r="RP67" s="37"/>
      <c r="RQ67" s="37"/>
      <c r="RR67" s="37"/>
      <c r="RS67" s="37"/>
      <c r="RT67" s="37"/>
      <c r="RU67" s="37"/>
      <c r="RV67" s="37"/>
      <c r="RW67" s="37"/>
      <c r="RX67" s="37"/>
      <c r="RY67" s="37"/>
      <c r="RZ67" s="37"/>
      <c r="SA67" s="37"/>
      <c r="SB67" s="37"/>
      <c r="SC67" s="37"/>
      <c r="SD67" s="37"/>
      <c r="SE67" s="37"/>
      <c r="SF67" s="37"/>
      <c r="SG67" s="37"/>
      <c r="SH67" s="37"/>
      <c r="SI67" s="37"/>
      <c r="SJ67" s="37"/>
      <c r="SK67" s="37"/>
      <c r="SL67" s="37"/>
      <c r="SM67" s="37"/>
      <c r="SN67" s="37"/>
      <c r="SO67" s="37"/>
      <c r="SP67" s="37"/>
      <c r="SQ67" s="37"/>
      <c r="SR67" s="37"/>
      <c r="SS67" s="37"/>
      <c r="ST67" s="37"/>
      <c r="SU67" s="37"/>
      <c r="SV67" s="37"/>
      <c r="SW67" s="37"/>
      <c r="SX67" s="37"/>
      <c r="SY67" s="37"/>
      <c r="SZ67" s="37"/>
      <c r="TA67" s="37"/>
      <c r="TB67" s="37"/>
      <c r="TC67" s="37"/>
      <c r="TD67" s="37"/>
      <c r="TE67" s="37"/>
      <c r="TF67" s="37"/>
      <c r="TG67" s="37"/>
      <c r="TH67" s="37"/>
      <c r="TI67" s="37"/>
      <c r="TJ67" s="37"/>
      <c r="TK67" s="37"/>
      <c r="TL67" s="37"/>
      <c r="TM67" s="37"/>
      <c r="TN67" s="37"/>
      <c r="TO67" s="37"/>
      <c r="TP67" s="37"/>
      <c r="TQ67" s="37"/>
      <c r="TR67" s="37"/>
      <c r="TS67" s="37"/>
      <c r="TT67" s="37"/>
      <c r="TU67" s="37"/>
      <c r="TV67" s="37"/>
      <c r="TW67" s="37"/>
      <c r="TX67" s="37"/>
      <c r="TY67" s="37"/>
      <c r="TZ67" s="37"/>
      <c r="UA67" s="37"/>
      <c r="UB67" s="37"/>
      <c r="UC67" s="37"/>
      <c r="UD67" s="37"/>
      <c r="UE67" s="37"/>
      <c r="UF67" s="37"/>
      <c r="UG67" s="37"/>
      <c r="UH67" s="37"/>
      <c r="UI67" s="37"/>
      <c r="UJ67" s="37"/>
      <c r="UK67" s="37"/>
      <c r="UL67" s="37"/>
      <c r="UM67" s="37"/>
      <c r="UN67" s="37"/>
      <c r="UO67" s="37"/>
      <c r="UP67" s="37"/>
      <c r="UQ67" s="37"/>
      <c r="UR67" s="37"/>
      <c r="US67" s="37"/>
      <c r="UT67" s="37"/>
      <c r="UU67" s="37"/>
      <c r="UV67" s="37"/>
      <c r="UW67" s="37"/>
      <c r="UX67" s="37"/>
      <c r="UY67" s="37"/>
      <c r="UZ67" s="37"/>
      <c r="VA67" s="37"/>
      <c r="VB67" s="37"/>
      <c r="VC67" s="37"/>
      <c r="VD67" s="37"/>
      <c r="VE67" s="37"/>
      <c r="VF67" s="37"/>
      <c r="VG67" s="37"/>
      <c r="VH67" s="37"/>
      <c r="VI67" s="37"/>
      <c r="VJ67" s="37"/>
      <c r="VK67" s="37"/>
      <c r="VL67" s="37"/>
      <c r="VM67" s="37"/>
      <c r="VN67" s="37"/>
      <c r="VO67" s="37"/>
      <c r="VP67" s="37"/>
      <c r="VQ67" s="37"/>
      <c r="VR67" s="37"/>
      <c r="VS67" s="37"/>
      <c r="VT67" s="37"/>
      <c r="VU67" s="37"/>
      <c r="VV67" s="37"/>
      <c r="VW67" s="37"/>
      <c r="VX67" s="37"/>
      <c r="VY67" s="37"/>
      <c r="VZ67" s="37"/>
      <c r="WA67" s="37"/>
      <c r="WB67" s="37"/>
      <c r="WC67" s="37"/>
      <c r="WD67" s="37"/>
      <c r="WE67" s="37"/>
      <c r="WF67" s="37"/>
      <c r="WG67" s="37"/>
      <c r="WH67" s="37"/>
      <c r="WI67" s="37"/>
      <c r="WJ67" s="37"/>
      <c r="WK67" s="37"/>
      <c r="WL67" s="37"/>
      <c r="WM67" s="37"/>
      <c r="WN67" s="37"/>
      <c r="WO67" s="37"/>
      <c r="WP67" s="37"/>
      <c r="WQ67" s="37"/>
      <c r="WR67" s="37"/>
      <c r="WS67" s="37"/>
      <c r="WT67" s="37"/>
      <c r="WU67" s="37"/>
      <c r="WV67" s="37"/>
      <c r="WW67" s="37"/>
      <c r="WX67" s="37"/>
      <c r="WY67" s="37"/>
      <c r="WZ67" s="37"/>
      <c r="XA67" s="37"/>
      <c r="XB67" s="37"/>
      <c r="XC67" s="37"/>
      <c r="XD67" s="37"/>
      <c r="XE67" s="37"/>
      <c r="XF67" s="37"/>
      <c r="XG67" s="37"/>
      <c r="XH67" s="37"/>
      <c r="XI67" s="37"/>
      <c r="XJ67" s="37"/>
      <c r="XK67" s="37"/>
      <c r="XL67" s="37"/>
      <c r="XM67" s="37"/>
      <c r="XN67" s="37"/>
      <c r="XO67" s="37"/>
      <c r="XP67" s="37"/>
      <c r="XQ67" s="37"/>
      <c r="XR67" s="37"/>
      <c r="XS67" s="37"/>
      <c r="XT67" s="37"/>
      <c r="XU67" s="37"/>
      <c r="XV67" s="37"/>
      <c r="XW67" s="37"/>
      <c r="XX67" s="37"/>
      <c r="XY67" s="37"/>
      <c r="XZ67" s="37"/>
      <c r="YA67" s="37"/>
      <c r="YB67" s="37"/>
      <c r="YC67" s="37"/>
      <c r="YD67" s="37"/>
      <c r="YE67" s="37"/>
      <c r="YF67" s="37"/>
      <c r="YG67" s="37"/>
      <c r="YH67" s="37"/>
      <c r="YI67" s="37"/>
      <c r="YJ67" s="37"/>
      <c r="YK67" s="37"/>
      <c r="YL67" s="37"/>
      <c r="YM67" s="37"/>
      <c r="YN67" s="37"/>
      <c r="YO67" s="37"/>
      <c r="YP67" s="37"/>
      <c r="YQ67" s="37"/>
      <c r="YR67" s="37"/>
      <c r="YS67" s="37"/>
      <c r="YT67" s="37"/>
      <c r="YU67" s="37"/>
      <c r="YV67" s="37"/>
      <c r="YW67" s="37"/>
      <c r="YX67" s="37"/>
      <c r="YY67" s="37"/>
      <c r="YZ67" s="37"/>
      <c r="ZA67" s="37"/>
      <c r="ZB67" s="37"/>
      <c r="ZC67" s="37"/>
      <c r="ZD67" s="37"/>
      <c r="ZE67" s="37"/>
      <c r="ZF67" s="37"/>
      <c r="ZG67" s="37"/>
      <c r="ZH67" s="37"/>
      <c r="ZI67" s="37"/>
      <c r="ZJ67" s="37"/>
      <c r="ZK67" s="37"/>
      <c r="ZL67" s="37"/>
      <c r="ZM67" s="37"/>
      <c r="ZN67" s="37"/>
      <c r="ZO67" s="37"/>
      <c r="ZP67" s="37"/>
      <c r="ZQ67" s="37"/>
      <c r="ZR67" s="37"/>
      <c r="ZS67" s="37"/>
      <c r="ZT67" s="37"/>
      <c r="ZU67" s="37"/>
      <c r="ZV67" s="37"/>
      <c r="ZW67" s="37"/>
      <c r="ZX67" s="37"/>
      <c r="ZY67" s="37"/>
      <c r="ZZ67" s="37"/>
      <c r="AAA67" s="37"/>
      <c r="AAB67" s="37"/>
      <c r="AAC67" s="37"/>
      <c r="AAD67" s="37"/>
      <c r="AAE67" s="37"/>
      <c r="AAF67" s="37"/>
      <c r="AAG67" s="37"/>
      <c r="AAH67" s="37"/>
      <c r="AAI67" s="37"/>
      <c r="AAJ67" s="37"/>
      <c r="AAK67" s="37"/>
      <c r="AAL67" s="37"/>
      <c r="AAM67" s="37"/>
      <c r="AAN67" s="37"/>
      <c r="AAO67" s="37"/>
      <c r="AAP67" s="37"/>
      <c r="AAQ67" s="37"/>
      <c r="AAR67" s="37"/>
      <c r="AAS67" s="37"/>
      <c r="AAT67" s="37"/>
      <c r="AAU67" s="37"/>
      <c r="AAV67" s="37"/>
      <c r="AAW67" s="37"/>
      <c r="AAX67" s="37"/>
      <c r="AAY67" s="37"/>
      <c r="AAZ67" s="37"/>
      <c r="ABA67" s="37"/>
      <c r="ABB67" s="37"/>
      <c r="ABC67" s="37"/>
      <c r="ABD67" s="37"/>
      <c r="ABE67" s="37"/>
      <c r="ABF67" s="37"/>
      <c r="ABG67" s="37"/>
      <c r="ABH67" s="37"/>
      <c r="ABI67" s="37"/>
      <c r="ABJ67" s="37"/>
      <c r="ABK67" s="37"/>
      <c r="ABL67" s="37"/>
      <c r="ABM67" s="37"/>
      <c r="ABN67" s="37"/>
      <c r="ABO67" s="37"/>
      <c r="ABP67" s="37"/>
      <c r="ABQ67" s="37"/>
      <c r="ABR67" s="37"/>
      <c r="ABS67" s="37"/>
      <c r="ABT67" s="37"/>
      <c r="ABU67" s="37"/>
      <c r="ABV67" s="37"/>
      <c r="ABW67" s="37"/>
      <c r="ABX67" s="37"/>
      <c r="ABY67" s="37"/>
      <c r="ABZ67" s="37"/>
      <c r="ACA67" s="37"/>
      <c r="ACB67" s="37"/>
      <c r="ACC67" s="37"/>
      <c r="ACD67" s="37"/>
      <c r="ACE67" s="37"/>
      <c r="ACF67" s="37"/>
      <c r="ACG67" s="37"/>
      <c r="ACH67" s="37"/>
      <c r="ACI67" s="37"/>
      <c r="ACJ67" s="37"/>
      <c r="ACK67" s="37"/>
      <c r="ACL67" s="37"/>
      <c r="ACM67" s="37"/>
      <c r="ACN67" s="37"/>
      <c r="ACO67" s="37"/>
      <c r="ACP67" s="37"/>
      <c r="ACQ67" s="37"/>
      <c r="ACR67" s="37"/>
      <c r="ACS67" s="37"/>
      <c r="ACT67" s="37"/>
      <c r="ACU67" s="37"/>
      <c r="ACV67" s="37"/>
      <c r="ACW67" s="37"/>
      <c r="ACX67" s="37"/>
      <c r="ACY67" s="37"/>
      <c r="ACZ67" s="37"/>
      <c r="ADA67" s="37"/>
      <c r="ADB67" s="37"/>
      <c r="ADC67" s="37"/>
      <c r="ADD67" s="37"/>
      <c r="ADE67" s="37"/>
      <c r="ADF67" s="37"/>
      <c r="ADG67" s="37"/>
      <c r="ADH67" s="37"/>
      <c r="ADI67" s="37"/>
      <c r="ADJ67" s="37"/>
      <c r="ADK67" s="37"/>
      <c r="ADL67" s="37"/>
      <c r="ADM67" s="37"/>
      <c r="ADN67" s="37"/>
      <c r="ADO67" s="37"/>
      <c r="ADP67" s="37"/>
      <c r="ADQ67" s="37"/>
      <c r="ADR67" s="37"/>
      <c r="ADS67" s="37"/>
      <c r="ADT67" s="37"/>
      <c r="ADU67" s="37"/>
      <c r="ADV67" s="37"/>
      <c r="ADW67" s="37"/>
      <c r="ADX67" s="37"/>
      <c r="ADY67" s="37"/>
      <c r="ADZ67" s="37"/>
      <c r="AEA67" s="37"/>
      <c r="AEB67" s="37"/>
      <c r="AEC67" s="37"/>
      <c r="AED67" s="37"/>
      <c r="AEE67" s="37"/>
      <c r="AEF67" s="37"/>
      <c r="AEG67" s="37"/>
      <c r="AEH67" s="37"/>
      <c r="AEI67" s="37"/>
      <c r="AEJ67" s="37"/>
      <c r="AEK67" s="37"/>
      <c r="AEL67" s="37"/>
      <c r="AEM67" s="37"/>
      <c r="AEN67" s="37"/>
      <c r="AEO67" s="37"/>
      <c r="AEP67" s="37"/>
      <c r="AEQ67" s="37"/>
      <c r="AER67" s="37"/>
      <c r="AES67" s="37"/>
      <c r="AET67" s="37"/>
      <c r="AEU67" s="37"/>
      <c r="AEV67" s="37"/>
      <c r="AEW67" s="37"/>
      <c r="AEX67" s="37"/>
      <c r="AEY67" s="37"/>
      <c r="AEZ67" s="37"/>
      <c r="AFA67" s="37"/>
      <c r="AFB67" s="37"/>
      <c r="AFC67" s="37"/>
      <c r="AFD67" s="37"/>
      <c r="AFE67" s="37"/>
      <c r="AFF67" s="37"/>
      <c r="AFG67" s="37"/>
      <c r="AFH67" s="37"/>
      <c r="AFI67" s="37"/>
      <c r="AFJ67" s="37"/>
      <c r="AFK67" s="37"/>
      <c r="AFL67" s="37"/>
      <c r="AFM67" s="37"/>
      <c r="AFN67" s="37"/>
      <c r="AFO67" s="37"/>
      <c r="AFP67" s="37"/>
      <c r="AFQ67" s="37"/>
      <c r="AFR67" s="37"/>
      <c r="AFS67" s="37"/>
      <c r="AFT67" s="37"/>
      <c r="AFU67" s="37"/>
      <c r="AFV67" s="37"/>
      <c r="AFW67" s="37"/>
      <c r="AFX67" s="37"/>
      <c r="AFY67" s="37"/>
      <c r="AFZ67" s="37"/>
      <c r="AGA67" s="37"/>
      <c r="AGB67" s="37"/>
      <c r="AGC67" s="37"/>
      <c r="AGD67" s="37"/>
      <c r="AGE67" s="38">
        <f>AVERAGE(C67:AGD67)</f>
        <v>4</v>
      </c>
    </row>
    <row r="68" spans="1:863" x14ac:dyDescent="0.4">
      <c r="A68" s="40"/>
      <c r="B68" s="41"/>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c r="BX68" s="45"/>
      <c r="BY68" s="45"/>
      <c r="BZ68" s="45"/>
      <c r="CA68" s="45"/>
      <c r="CB68" s="45"/>
      <c r="CC68" s="45"/>
      <c r="CD68" s="45"/>
      <c r="CE68" s="45"/>
      <c r="CF68" s="45"/>
      <c r="CG68" s="45"/>
      <c r="CH68" s="45"/>
      <c r="CI68" s="45"/>
      <c r="CJ68" s="45"/>
      <c r="CK68" s="45"/>
      <c r="CL68" s="45"/>
      <c r="CM68" s="45"/>
      <c r="CN68" s="45"/>
      <c r="CO68" s="45"/>
      <c r="CP68" s="45"/>
      <c r="CQ68" s="45"/>
      <c r="CR68" s="45"/>
      <c r="CS68" s="45"/>
      <c r="CT68" s="45"/>
      <c r="CU68" s="45"/>
      <c r="CV68" s="45"/>
      <c r="CW68" s="45"/>
      <c r="CX68" s="45"/>
      <c r="CY68" s="45"/>
      <c r="CZ68" s="45"/>
      <c r="DA68" s="45"/>
      <c r="DB68" s="45"/>
      <c r="DC68" s="45"/>
      <c r="DD68" s="45"/>
      <c r="DE68" s="45"/>
      <c r="DF68" s="45"/>
      <c r="DG68" s="45"/>
      <c r="DH68" s="45"/>
      <c r="DI68" s="45"/>
      <c r="DJ68" s="45"/>
      <c r="DK68" s="45"/>
      <c r="DL68" s="45"/>
      <c r="DM68" s="45"/>
      <c r="DN68" s="45"/>
      <c r="DO68" s="45"/>
      <c r="DP68" s="45"/>
      <c r="DQ68" s="45"/>
      <c r="DR68" s="45"/>
      <c r="DS68" s="45"/>
      <c r="DT68" s="45"/>
      <c r="DU68" s="45"/>
      <c r="DV68" s="45"/>
      <c r="DW68" s="45"/>
      <c r="DX68" s="45"/>
      <c r="DY68" s="45"/>
      <c r="DZ68" s="45"/>
      <c r="EA68" s="45"/>
      <c r="EB68" s="45"/>
      <c r="EC68" s="45"/>
      <c r="ED68" s="45"/>
      <c r="EE68" s="45"/>
      <c r="EF68" s="45"/>
      <c r="EG68" s="45"/>
      <c r="EH68" s="45"/>
      <c r="EI68" s="45"/>
      <c r="EJ68" s="45"/>
      <c r="EK68" s="45"/>
      <c r="EL68" s="45"/>
      <c r="EM68" s="45"/>
      <c r="EN68" s="45"/>
      <c r="EO68" s="45"/>
      <c r="EP68" s="45"/>
      <c r="EQ68" s="45"/>
      <c r="ER68" s="45"/>
      <c r="ES68" s="45"/>
      <c r="ET68" s="45"/>
      <c r="EU68" s="45"/>
      <c r="EV68" s="45"/>
      <c r="EW68" s="45"/>
      <c r="EX68" s="45"/>
      <c r="EY68" s="45"/>
      <c r="EZ68" s="45"/>
      <c r="FA68" s="45"/>
      <c r="FB68" s="45"/>
      <c r="FC68" s="45"/>
      <c r="FD68" s="45"/>
      <c r="FE68" s="45"/>
      <c r="FF68" s="45"/>
      <c r="FG68" s="45"/>
      <c r="FH68" s="45"/>
      <c r="FI68" s="45"/>
      <c r="FJ68" s="45"/>
      <c r="FK68" s="45"/>
      <c r="FL68" s="45"/>
      <c r="FM68" s="45"/>
      <c r="FN68" s="45"/>
      <c r="FO68" s="45"/>
      <c r="FP68" s="45"/>
      <c r="FQ68" s="45"/>
      <c r="FR68" s="45"/>
      <c r="FS68" s="45"/>
      <c r="FT68" s="45"/>
      <c r="FU68" s="45"/>
      <c r="FV68" s="45"/>
      <c r="FW68" s="45"/>
      <c r="FX68" s="45"/>
      <c r="FY68" s="45"/>
      <c r="FZ68" s="45"/>
      <c r="GA68" s="45"/>
      <c r="GB68" s="45"/>
      <c r="GC68" s="45"/>
      <c r="GD68" s="45"/>
      <c r="GE68" s="45"/>
      <c r="GF68" s="45"/>
      <c r="GG68" s="45"/>
      <c r="GH68" s="45"/>
      <c r="GI68" s="45"/>
      <c r="GJ68" s="45"/>
      <c r="GK68" s="45"/>
      <c r="GL68" s="45"/>
      <c r="GM68" s="45"/>
      <c r="GN68" s="45"/>
      <c r="GO68" s="45"/>
      <c r="GP68" s="45"/>
      <c r="GQ68" s="45"/>
      <c r="GR68" s="45"/>
      <c r="GS68" s="45"/>
      <c r="GT68" s="45"/>
      <c r="GU68" s="45"/>
      <c r="GV68" s="45"/>
      <c r="GW68" s="45"/>
      <c r="GX68" s="45"/>
      <c r="GY68" s="45"/>
      <c r="GZ68" s="45"/>
      <c r="HA68" s="45"/>
      <c r="HB68" s="45"/>
      <c r="HC68" s="45"/>
      <c r="HD68" s="45"/>
      <c r="HE68" s="45"/>
      <c r="HF68" s="45"/>
      <c r="HG68" s="45"/>
      <c r="HH68" s="45"/>
      <c r="HI68" s="45"/>
      <c r="HJ68" s="45"/>
      <c r="HK68" s="45"/>
      <c r="HL68" s="45"/>
      <c r="HM68" s="45"/>
      <c r="HN68" s="45"/>
      <c r="HO68" s="45"/>
      <c r="HP68" s="45"/>
      <c r="HQ68" s="45"/>
      <c r="HR68" s="45"/>
      <c r="HS68" s="45"/>
      <c r="HT68" s="45"/>
      <c r="HU68" s="45"/>
      <c r="HV68" s="45"/>
      <c r="HW68" s="45"/>
      <c r="HX68" s="45"/>
      <c r="HY68" s="45"/>
      <c r="HZ68" s="45"/>
      <c r="IA68" s="45"/>
      <c r="IB68" s="45"/>
      <c r="IC68" s="45"/>
      <c r="ID68" s="45"/>
      <c r="IE68" s="45"/>
      <c r="IF68" s="45"/>
      <c r="IG68" s="45"/>
      <c r="IH68" s="45"/>
      <c r="II68" s="45"/>
      <c r="IJ68" s="45"/>
      <c r="IK68" s="45"/>
      <c r="IL68" s="45"/>
      <c r="IM68" s="45"/>
      <c r="IN68" s="45"/>
      <c r="IO68" s="45"/>
      <c r="IP68" s="45"/>
      <c r="IQ68" s="45"/>
      <c r="IR68" s="45"/>
      <c r="IS68" s="45"/>
      <c r="IT68" s="45"/>
      <c r="IU68" s="45"/>
      <c r="IV68" s="45"/>
      <c r="IW68" s="45"/>
      <c r="IX68" s="45"/>
      <c r="IY68" s="45"/>
      <c r="IZ68" s="45"/>
      <c r="JA68" s="45"/>
      <c r="JB68" s="45"/>
      <c r="JC68" s="45"/>
      <c r="JD68" s="45"/>
      <c r="JE68" s="45"/>
      <c r="JF68" s="45"/>
      <c r="JG68" s="45"/>
      <c r="JH68" s="45"/>
      <c r="JI68" s="45"/>
      <c r="JJ68" s="45"/>
      <c r="JK68" s="45"/>
      <c r="JL68" s="45"/>
      <c r="JM68" s="45"/>
      <c r="JN68" s="45"/>
      <c r="JO68" s="45"/>
      <c r="JP68" s="45"/>
      <c r="JQ68" s="45"/>
      <c r="JR68" s="45"/>
      <c r="JS68" s="45"/>
      <c r="JT68" s="45"/>
      <c r="JU68" s="45"/>
      <c r="JV68" s="45"/>
      <c r="JW68" s="45"/>
      <c r="JX68" s="45"/>
      <c r="JY68" s="45"/>
      <c r="JZ68" s="45"/>
      <c r="KA68" s="45"/>
      <c r="KB68" s="45"/>
      <c r="KC68" s="45"/>
      <c r="KD68" s="45"/>
      <c r="KE68" s="45"/>
      <c r="KF68" s="45"/>
      <c r="KG68" s="45"/>
      <c r="KH68" s="45"/>
      <c r="KI68" s="45"/>
      <c r="KJ68" s="45"/>
      <c r="KK68" s="45"/>
      <c r="KL68" s="45"/>
      <c r="KM68" s="45"/>
      <c r="KN68" s="45"/>
      <c r="KO68" s="45"/>
      <c r="KP68" s="45"/>
      <c r="KQ68" s="45"/>
      <c r="KR68" s="45"/>
      <c r="KS68" s="45"/>
      <c r="KT68" s="45"/>
      <c r="KU68" s="45"/>
      <c r="KV68" s="45"/>
      <c r="KW68" s="45"/>
      <c r="KX68" s="45"/>
      <c r="KY68" s="45"/>
      <c r="KZ68" s="45"/>
      <c r="LA68" s="45"/>
      <c r="LB68" s="45"/>
      <c r="LC68" s="45"/>
      <c r="LD68" s="45"/>
      <c r="LE68" s="45"/>
      <c r="LF68" s="45"/>
      <c r="LG68" s="45"/>
      <c r="LH68" s="45"/>
      <c r="LI68" s="45"/>
      <c r="LJ68" s="45"/>
      <c r="LK68" s="45"/>
      <c r="LL68" s="45"/>
      <c r="LM68" s="45"/>
      <c r="LN68" s="45"/>
      <c r="LO68" s="45"/>
      <c r="LP68" s="45"/>
      <c r="LQ68" s="45"/>
      <c r="LR68" s="45"/>
      <c r="LS68" s="45"/>
      <c r="LT68" s="45"/>
      <c r="LU68" s="45"/>
      <c r="LV68" s="45"/>
      <c r="LW68" s="45"/>
      <c r="LX68" s="45"/>
      <c r="LY68" s="45"/>
      <c r="LZ68" s="45"/>
      <c r="MA68" s="45"/>
      <c r="MB68" s="45"/>
      <c r="MC68" s="45"/>
      <c r="MD68" s="45"/>
      <c r="ME68" s="45"/>
      <c r="MF68" s="45"/>
      <c r="MG68" s="45"/>
      <c r="MH68" s="45"/>
      <c r="MI68" s="45"/>
      <c r="MJ68" s="45"/>
      <c r="MK68" s="45"/>
      <c r="ML68" s="45"/>
      <c r="MM68" s="45"/>
      <c r="MN68" s="45"/>
      <c r="MO68" s="45"/>
      <c r="MP68" s="45"/>
      <c r="MQ68" s="45"/>
      <c r="MR68" s="45"/>
      <c r="MS68" s="45"/>
      <c r="MT68" s="45"/>
      <c r="MU68" s="45"/>
      <c r="MV68" s="45"/>
      <c r="MW68" s="45"/>
      <c r="MX68" s="45"/>
      <c r="MY68" s="45"/>
      <c r="MZ68" s="45"/>
      <c r="NA68" s="45"/>
      <c r="NB68" s="45"/>
      <c r="NC68" s="45"/>
      <c r="ND68" s="45"/>
      <c r="NE68" s="45"/>
      <c r="NF68" s="45"/>
      <c r="NG68" s="45"/>
      <c r="NH68" s="45"/>
      <c r="NI68" s="45"/>
      <c r="NJ68" s="45"/>
      <c r="NK68" s="45"/>
      <c r="NL68" s="45"/>
      <c r="NM68" s="45"/>
      <c r="NN68" s="45"/>
      <c r="NO68" s="45"/>
      <c r="NP68" s="45"/>
      <c r="NQ68" s="45"/>
      <c r="NR68" s="45"/>
      <c r="NS68" s="45"/>
      <c r="NT68" s="45"/>
      <c r="NU68" s="45"/>
      <c r="NV68" s="45"/>
      <c r="NW68" s="45"/>
      <c r="NX68" s="45"/>
      <c r="NY68" s="45"/>
      <c r="NZ68" s="45"/>
      <c r="OA68" s="45"/>
      <c r="OB68" s="45"/>
      <c r="OC68" s="45"/>
      <c r="OD68" s="45"/>
      <c r="OE68" s="45"/>
      <c r="OF68" s="45"/>
      <c r="OG68" s="45"/>
      <c r="OH68" s="45"/>
      <c r="OI68" s="45"/>
      <c r="OJ68" s="45"/>
      <c r="OK68" s="45"/>
      <c r="OL68" s="45"/>
      <c r="OM68" s="45"/>
      <c r="ON68" s="45"/>
      <c r="OO68" s="45"/>
      <c r="OP68" s="45"/>
      <c r="OQ68" s="45"/>
      <c r="OR68" s="45"/>
      <c r="OS68" s="45"/>
      <c r="OT68" s="45"/>
      <c r="OU68" s="45"/>
      <c r="OV68" s="45"/>
      <c r="OW68" s="45"/>
      <c r="OX68" s="45"/>
      <c r="OY68" s="45"/>
      <c r="OZ68" s="45"/>
      <c r="PA68" s="45"/>
      <c r="PB68" s="45"/>
      <c r="PC68" s="45"/>
      <c r="PD68" s="45"/>
      <c r="PE68" s="45"/>
      <c r="PF68" s="45"/>
      <c r="PG68" s="45"/>
      <c r="PH68" s="45"/>
      <c r="PI68" s="45"/>
      <c r="PJ68" s="45"/>
      <c r="PK68" s="45"/>
      <c r="PL68" s="45"/>
      <c r="PM68" s="45"/>
      <c r="PN68" s="45"/>
      <c r="PO68" s="45"/>
      <c r="PP68" s="45"/>
      <c r="PQ68" s="45"/>
      <c r="PR68" s="45"/>
      <c r="PS68" s="45"/>
      <c r="PT68" s="45"/>
      <c r="PU68" s="45"/>
      <c r="PV68" s="45"/>
      <c r="PW68" s="45"/>
      <c r="PX68" s="45"/>
      <c r="PY68" s="45"/>
      <c r="PZ68" s="45"/>
      <c r="QA68" s="45"/>
      <c r="QB68" s="45"/>
      <c r="QC68" s="45"/>
      <c r="QD68" s="45"/>
      <c r="QE68" s="45"/>
      <c r="QF68" s="45"/>
      <c r="QG68" s="45"/>
      <c r="QH68" s="45"/>
      <c r="QI68" s="45"/>
      <c r="QJ68" s="45"/>
      <c r="QK68" s="45"/>
      <c r="QL68" s="45"/>
      <c r="QM68" s="45"/>
      <c r="QN68" s="45"/>
      <c r="QO68" s="45"/>
      <c r="QP68" s="45"/>
      <c r="QQ68" s="45"/>
      <c r="QR68" s="45"/>
      <c r="QS68" s="45"/>
      <c r="QT68" s="45"/>
      <c r="QU68" s="45"/>
      <c r="QV68" s="45"/>
      <c r="QW68" s="45"/>
      <c r="QX68" s="45"/>
      <c r="QY68" s="45"/>
      <c r="QZ68" s="45"/>
      <c r="RA68" s="45"/>
      <c r="RB68" s="45"/>
      <c r="RC68" s="45"/>
      <c r="RD68" s="45"/>
      <c r="RE68" s="45"/>
      <c r="RF68" s="45"/>
      <c r="RG68" s="45"/>
      <c r="RH68" s="45"/>
      <c r="RI68" s="45"/>
      <c r="RJ68" s="45"/>
      <c r="RK68" s="45"/>
      <c r="RL68" s="45"/>
      <c r="RM68" s="45"/>
      <c r="RN68" s="45"/>
      <c r="RO68" s="45"/>
      <c r="RP68" s="45"/>
      <c r="RQ68" s="45"/>
      <c r="RR68" s="45"/>
      <c r="RS68" s="45"/>
      <c r="RT68" s="45"/>
      <c r="RU68" s="45"/>
      <c r="RV68" s="45"/>
      <c r="RW68" s="45"/>
      <c r="RX68" s="45"/>
      <c r="RY68" s="45"/>
      <c r="RZ68" s="45"/>
      <c r="SA68" s="45"/>
      <c r="SB68" s="45"/>
      <c r="SC68" s="45"/>
      <c r="SD68" s="45"/>
      <c r="SE68" s="45"/>
      <c r="SF68" s="45"/>
      <c r="SG68" s="45"/>
      <c r="SH68" s="45"/>
      <c r="SI68" s="45"/>
      <c r="SJ68" s="45"/>
      <c r="SK68" s="45"/>
      <c r="SL68" s="45"/>
      <c r="SM68" s="45"/>
      <c r="SN68" s="45"/>
      <c r="SO68" s="45"/>
      <c r="SP68" s="45"/>
      <c r="SQ68" s="45"/>
      <c r="SR68" s="45"/>
      <c r="SS68" s="45"/>
      <c r="ST68" s="45"/>
      <c r="SU68" s="45"/>
      <c r="SV68" s="45"/>
      <c r="SW68" s="45"/>
      <c r="SX68" s="45"/>
      <c r="SY68" s="45"/>
      <c r="SZ68" s="45"/>
      <c r="TA68" s="45"/>
      <c r="TB68" s="45"/>
      <c r="TC68" s="45"/>
      <c r="TD68" s="45"/>
      <c r="TE68" s="45"/>
      <c r="TF68" s="45"/>
      <c r="TG68" s="45"/>
      <c r="TH68" s="45"/>
      <c r="TI68" s="45"/>
      <c r="TJ68" s="45"/>
      <c r="TK68" s="45"/>
      <c r="TL68" s="45"/>
      <c r="TM68" s="45"/>
      <c r="TN68" s="45"/>
      <c r="TO68" s="45"/>
      <c r="TP68" s="45"/>
      <c r="TQ68" s="45"/>
      <c r="TR68" s="45"/>
      <c r="TS68" s="45"/>
      <c r="TT68" s="45"/>
      <c r="TU68" s="45"/>
      <c r="TV68" s="45"/>
      <c r="TW68" s="45"/>
      <c r="TX68" s="45"/>
      <c r="TY68" s="45"/>
      <c r="TZ68" s="45"/>
      <c r="UA68" s="45"/>
      <c r="UB68" s="45"/>
      <c r="UC68" s="45"/>
      <c r="UD68" s="45"/>
      <c r="UE68" s="45"/>
      <c r="UF68" s="45"/>
      <c r="UG68" s="45"/>
      <c r="UH68" s="45"/>
      <c r="UI68" s="45"/>
      <c r="UJ68" s="45"/>
      <c r="UK68" s="45"/>
      <c r="UL68" s="45"/>
      <c r="UM68" s="45"/>
      <c r="UN68" s="45"/>
      <c r="UO68" s="45"/>
      <c r="UP68" s="45"/>
      <c r="UQ68" s="45"/>
      <c r="UR68" s="45"/>
      <c r="US68" s="45"/>
      <c r="UT68" s="45"/>
      <c r="UU68" s="45"/>
      <c r="UV68" s="45"/>
      <c r="UW68" s="45"/>
      <c r="UX68" s="45"/>
      <c r="UY68" s="45"/>
      <c r="UZ68" s="45"/>
      <c r="VA68" s="45"/>
      <c r="VB68" s="45"/>
      <c r="VC68" s="45"/>
      <c r="VD68" s="45"/>
      <c r="VE68" s="45"/>
      <c r="VF68" s="45"/>
      <c r="VG68" s="45"/>
      <c r="VH68" s="45"/>
      <c r="VI68" s="45"/>
      <c r="VJ68" s="45"/>
      <c r="VK68" s="45"/>
      <c r="VL68" s="45"/>
      <c r="VM68" s="45"/>
      <c r="VN68" s="45"/>
      <c r="VO68" s="45"/>
      <c r="VP68" s="45"/>
      <c r="VQ68" s="45"/>
      <c r="VR68" s="45"/>
      <c r="VS68" s="45"/>
      <c r="VT68" s="45"/>
      <c r="VU68" s="45"/>
      <c r="VV68" s="45"/>
      <c r="VW68" s="45"/>
      <c r="VX68" s="45"/>
      <c r="VY68" s="45"/>
      <c r="VZ68" s="45"/>
      <c r="WA68" s="45"/>
      <c r="WB68" s="45"/>
      <c r="WC68" s="45"/>
      <c r="WD68" s="45"/>
      <c r="WE68" s="45"/>
      <c r="WF68" s="45"/>
      <c r="WG68" s="45"/>
      <c r="WH68" s="45"/>
      <c r="WI68" s="45"/>
      <c r="WJ68" s="45"/>
      <c r="WK68" s="45"/>
      <c r="WL68" s="45"/>
      <c r="WM68" s="45"/>
      <c r="WN68" s="45"/>
      <c r="WO68" s="45"/>
      <c r="WP68" s="45"/>
      <c r="WQ68" s="45"/>
      <c r="WR68" s="45"/>
      <c r="WS68" s="45"/>
      <c r="WT68" s="45"/>
      <c r="WU68" s="45"/>
      <c r="WV68" s="45"/>
      <c r="WW68" s="45"/>
      <c r="WX68" s="45"/>
      <c r="WY68" s="45"/>
      <c r="WZ68" s="45"/>
      <c r="XA68" s="45"/>
      <c r="XB68" s="45"/>
      <c r="XC68" s="45"/>
      <c r="XD68" s="45"/>
      <c r="XE68" s="45"/>
      <c r="XF68" s="45"/>
      <c r="XG68" s="45"/>
      <c r="XH68" s="45"/>
      <c r="XI68" s="45"/>
      <c r="XJ68" s="45"/>
      <c r="XK68" s="45"/>
      <c r="XL68" s="45"/>
      <c r="XM68" s="45"/>
      <c r="XN68" s="45"/>
      <c r="XO68" s="45"/>
      <c r="XP68" s="45"/>
      <c r="XQ68" s="45"/>
      <c r="XR68" s="45"/>
      <c r="XS68" s="45"/>
      <c r="XT68" s="45"/>
      <c r="XU68" s="45"/>
      <c r="XV68" s="45"/>
      <c r="XW68" s="45"/>
      <c r="XX68" s="45"/>
      <c r="XY68" s="45"/>
      <c r="XZ68" s="45"/>
      <c r="YA68" s="45"/>
      <c r="YB68" s="45"/>
      <c r="YC68" s="45"/>
      <c r="YD68" s="45"/>
      <c r="YE68" s="45"/>
      <c r="YF68" s="45"/>
      <c r="YG68" s="45"/>
      <c r="YH68" s="45"/>
      <c r="YI68" s="45"/>
      <c r="YJ68" s="45"/>
      <c r="YK68" s="45"/>
      <c r="YL68" s="45"/>
      <c r="YM68" s="45"/>
      <c r="YN68" s="45"/>
      <c r="YO68" s="45"/>
      <c r="YP68" s="45"/>
      <c r="YQ68" s="45"/>
      <c r="YR68" s="45"/>
      <c r="YS68" s="45"/>
      <c r="YT68" s="45"/>
      <c r="YU68" s="45"/>
      <c r="YV68" s="45"/>
      <c r="YW68" s="45"/>
      <c r="YX68" s="45"/>
      <c r="YY68" s="45"/>
      <c r="YZ68" s="45"/>
      <c r="ZA68" s="45"/>
      <c r="ZB68" s="45"/>
      <c r="ZC68" s="45"/>
      <c r="ZD68" s="45"/>
      <c r="ZE68" s="45"/>
      <c r="ZF68" s="45"/>
      <c r="ZG68" s="45"/>
      <c r="ZH68" s="45"/>
      <c r="ZI68" s="45"/>
      <c r="ZJ68" s="45"/>
      <c r="ZK68" s="45"/>
      <c r="ZL68" s="45"/>
      <c r="ZM68" s="45"/>
      <c r="ZN68" s="45"/>
      <c r="ZO68" s="45"/>
      <c r="ZP68" s="45"/>
      <c r="ZQ68" s="45"/>
      <c r="ZR68" s="45"/>
      <c r="ZS68" s="45"/>
      <c r="ZT68" s="45"/>
      <c r="ZU68" s="45"/>
      <c r="ZV68" s="45"/>
      <c r="ZW68" s="45"/>
      <c r="ZX68" s="45"/>
      <c r="ZY68" s="45"/>
      <c r="ZZ68" s="45"/>
      <c r="AAA68" s="45"/>
      <c r="AAB68" s="45"/>
      <c r="AAC68" s="45"/>
      <c r="AAD68" s="45"/>
      <c r="AAE68" s="45"/>
      <c r="AAF68" s="45"/>
      <c r="AAG68" s="45"/>
      <c r="AAH68" s="45"/>
      <c r="AAI68" s="45"/>
      <c r="AAJ68" s="45"/>
      <c r="AAK68" s="45"/>
      <c r="AAL68" s="45"/>
      <c r="AAM68" s="45"/>
      <c r="AAN68" s="45"/>
      <c r="AAO68" s="45"/>
      <c r="AAP68" s="45"/>
      <c r="AAQ68" s="45"/>
      <c r="AAR68" s="45"/>
      <c r="AAS68" s="45"/>
      <c r="AAT68" s="45"/>
      <c r="AAU68" s="45"/>
      <c r="AAV68" s="45"/>
      <c r="AAW68" s="45"/>
      <c r="AAX68" s="45"/>
      <c r="AAY68" s="45"/>
      <c r="AAZ68" s="45"/>
      <c r="ABA68" s="45"/>
      <c r="ABB68" s="45"/>
      <c r="ABC68" s="45"/>
      <c r="ABD68" s="45"/>
      <c r="ABE68" s="45"/>
      <c r="ABF68" s="45"/>
      <c r="ABG68" s="45"/>
      <c r="ABH68" s="45"/>
      <c r="ABI68" s="45"/>
      <c r="ABJ68" s="45"/>
      <c r="ABK68" s="45"/>
      <c r="ABL68" s="45"/>
      <c r="ABM68" s="45"/>
      <c r="ABN68" s="45"/>
      <c r="ABO68" s="45"/>
      <c r="ABP68" s="45"/>
      <c r="ABQ68" s="45"/>
      <c r="ABR68" s="45"/>
      <c r="ABS68" s="45"/>
      <c r="ABT68" s="45"/>
      <c r="ABU68" s="45"/>
      <c r="ABV68" s="45"/>
      <c r="ABW68" s="45"/>
      <c r="ABX68" s="45"/>
      <c r="ABY68" s="45"/>
      <c r="ABZ68" s="45"/>
      <c r="ACA68" s="45"/>
      <c r="ACB68" s="45"/>
      <c r="ACC68" s="45"/>
      <c r="ACD68" s="45"/>
      <c r="ACE68" s="45"/>
      <c r="ACF68" s="45"/>
      <c r="ACG68" s="45"/>
      <c r="ACH68" s="45"/>
      <c r="ACI68" s="45"/>
      <c r="ACJ68" s="45"/>
      <c r="ACK68" s="45"/>
      <c r="ACL68" s="45"/>
      <c r="ACM68" s="45"/>
      <c r="ACN68" s="45"/>
      <c r="ACO68" s="45"/>
      <c r="ACP68" s="45"/>
      <c r="ACQ68" s="45"/>
      <c r="ACR68" s="45"/>
      <c r="ACS68" s="45"/>
      <c r="ACT68" s="45"/>
      <c r="ACU68" s="45"/>
      <c r="ACV68" s="45"/>
      <c r="ACW68" s="45"/>
      <c r="ACX68" s="45"/>
      <c r="ACY68" s="45"/>
      <c r="ACZ68" s="45"/>
      <c r="ADA68" s="45"/>
      <c r="ADB68" s="45"/>
      <c r="ADC68" s="45"/>
      <c r="ADD68" s="45"/>
      <c r="ADE68" s="45"/>
      <c r="ADF68" s="45"/>
      <c r="ADG68" s="45"/>
      <c r="ADH68" s="45"/>
      <c r="ADI68" s="45"/>
      <c r="ADJ68" s="45"/>
      <c r="ADK68" s="45"/>
      <c r="ADL68" s="45"/>
      <c r="ADM68" s="45"/>
      <c r="ADN68" s="45"/>
      <c r="ADO68" s="45"/>
      <c r="ADP68" s="45"/>
      <c r="ADQ68" s="45"/>
      <c r="ADR68" s="45"/>
      <c r="ADS68" s="45"/>
      <c r="ADT68" s="45"/>
      <c r="ADU68" s="45"/>
      <c r="ADV68" s="45"/>
      <c r="ADW68" s="45"/>
      <c r="ADX68" s="45"/>
      <c r="ADY68" s="45"/>
      <c r="ADZ68" s="45"/>
      <c r="AEA68" s="45"/>
      <c r="AEB68" s="45"/>
      <c r="AEC68" s="45"/>
      <c r="AED68" s="45"/>
      <c r="AEE68" s="45"/>
      <c r="AEF68" s="45"/>
      <c r="AEG68" s="45"/>
      <c r="AEH68" s="45"/>
      <c r="AEI68" s="45"/>
      <c r="AEJ68" s="45"/>
      <c r="AEK68" s="45"/>
      <c r="AEL68" s="45"/>
      <c r="AEM68" s="45"/>
      <c r="AEN68" s="45"/>
      <c r="AEO68" s="45"/>
      <c r="AEP68" s="45"/>
      <c r="AEQ68" s="45"/>
      <c r="AER68" s="45"/>
      <c r="AES68" s="45"/>
      <c r="AET68" s="45"/>
      <c r="AEU68" s="45"/>
      <c r="AEV68" s="45"/>
      <c r="AEW68" s="45"/>
      <c r="AEX68" s="45"/>
      <c r="AEY68" s="45"/>
      <c r="AEZ68" s="45"/>
      <c r="AFA68" s="45"/>
      <c r="AFB68" s="45"/>
      <c r="AFC68" s="45"/>
      <c r="AFD68" s="45"/>
      <c r="AFE68" s="45"/>
      <c r="AFF68" s="45"/>
      <c r="AFG68" s="45"/>
      <c r="AFH68" s="45"/>
      <c r="AFI68" s="45"/>
      <c r="AFJ68" s="45"/>
      <c r="AFK68" s="45"/>
      <c r="AFL68" s="45"/>
      <c r="AFM68" s="45"/>
      <c r="AFN68" s="45"/>
      <c r="AFO68" s="45"/>
      <c r="AFP68" s="45"/>
      <c r="AFQ68" s="45"/>
      <c r="AFR68" s="45"/>
      <c r="AFS68" s="45"/>
      <c r="AFT68" s="45"/>
      <c r="AFU68" s="45"/>
      <c r="AFV68" s="45"/>
      <c r="AFW68" s="45"/>
      <c r="AFX68" s="45"/>
      <c r="AFY68" s="45"/>
      <c r="AFZ68" s="45"/>
      <c r="AGA68" s="45"/>
      <c r="AGB68" s="45"/>
      <c r="AGC68" s="45"/>
      <c r="AGD68" s="45"/>
    </row>
  </sheetData>
  <mergeCells count="12">
    <mergeCell ref="B51:AGV51"/>
    <mergeCell ref="B54:AGD54"/>
    <mergeCell ref="B59:AGD59"/>
    <mergeCell ref="B64:AGD64"/>
    <mergeCell ref="C68:F68"/>
    <mergeCell ref="G68:AGD68"/>
    <mergeCell ref="B34:AGD34"/>
    <mergeCell ref="D1:AGY1"/>
    <mergeCell ref="B3:AGD3"/>
    <mergeCell ref="AGP3:AGY3"/>
    <mergeCell ref="AGP4:AGY31"/>
    <mergeCell ref="B16:AGD16"/>
  </mergeCells>
  <phoneticPr fontId="9" type="noConversion"/>
  <dataValidations count="1">
    <dataValidation type="decimal" allowBlank="1" showInputMessage="1" showErrorMessage="1" errorTitle="資料有誤，請修正！！！" sqref="C4:V14 C17:V32 C35:V49" xr:uid="{00000000-0002-0000-0000-000000000000}">
      <formula1>1</formula1>
      <formula2>5</formula2>
    </dataValidation>
  </dataValidations>
  <pageMargins left="0.70000000000000007" right="0.70000000000000007" top="0.75" bottom="0.75" header="0.30000000000000004" footer="0.30000000000000004"/>
  <pageSetup paperSize="9" fitToWidth="0" fitToHeight="0"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81640625" defaultRowHeight="17" x14ac:dyDescent="0.4"/>
  <cols>
    <col min="1" max="1" width="9.81640625" customWidth="1"/>
  </cols>
  <sheetData/>
  <phoneticPr fontId="9" type="noConversion"/>
  <pageMargins left="0.70000000000000007" right="0.70000000000000007" top="0.75" bottom="0.75" header="0.30000000000000004" footer="0.3000000000000000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81640625" defaultRowHeight="17" x14ac:dyDescent="0.4"/>
  <cols>
    <col min="1" max="1" width="9.81640625" customWidth="1"/>
  </cols>
  <sheetData/>
  <phoneticPr fontId="9" type="noConversion"/>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學生問卷統計表</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2014-09-15T14:58:54Z</dcterms:created>
  <dcterms:modified xsi:type="dcterms:W3CDTF">2024-12-11T00:43:43Z</dcterms:modified>
</cp:coreProperties>
</file>